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sclient\C\Users\BondarevME\Desktop\01) Соловьев А.М\Лоты ТОиР 2027 по графику\1.07) 088-0007618 ТО ВЛ 35-220 кВ НМ 2027\"/>
    </mc:Choice>
  </mc:AlternateContent>
  <bookViews>
    <workbookView xWindow="0" yWindow="0" windowWidth="28800" windowHeight="14565"/>
  </bookViews>
  <sheets>
    <sheet name="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'1'!$40:$40</definedName>
    <definedName name="_xlnm.Print_Area" localSheetId="0">'1'!$A$1:$L$244</definedName>
  </definedNames>
  <calcPr calcId="162913" iterate="1"/>
</workbook>
</file>

<file path=xl/calcChain.xml><?xml version="1.0" encoding="utf-8"?>
<calcChain xmlns="http://schemas.openxmlformats.org/spreadsheetml/2006/main">
  <c r="AF222" i="7" l="1"/>
  <c r="AF218" i="7"/>
  <c r="AF214" i="7"/>
  <c r="AF130" i="7"/>
  <c r="AF126" i="7"/>
  <c r="AF107" i="7"/>
  <c r="AC44" i="7"/>
  <c r="AD17" i="7"/>
  <c r="I242" i="7"/>
  <c r="I239" i="7"/>
  <c r="I236" i="7"/>
  <c r="D242" i="7"/>
  <c r="D239" i="7"/>
  <c r="D236" i="7"/>
  <c r="J233" i="7"/>
  <c r="C233" i="7"/>
  <c r="J232" i="7"/>
  <c r="C232" i="7"/>
  <c r="J231" i="7"/>
  <c r="C231" i="7"/>
  <c r="J230" i="7"/>
  <c r="C230" i="7"/>
  <c r="J229" i="7"/>
  <c r="C229" i="7"/>
  <c r="J228" i="7"/>
  <c r="C228" i="7"/>
  <c r="J227" i="7"/>
  <c r="C227" i="7"/>
  <c r="J226" i="7"/>
  <c r="C226" i="7"/>
  <c r="J225" i="7"/>
  <c r="C225" i="7"/>
  <c r="I32" i="7"/>
  <c r="I31" i="7"/>
  <c r="G31" i="7" s="1"/>
  <c r="I30" i="7"/>
  <c r="I29" i="7"/>
  <c r="I28" i="7"/>
  <c r="I27" i="7"/>
  <c r="I26" i="7" s="1"/>
  <c r="A222" i="7"/>
  <c r="A218" i="7"/>
  <c r="A214" i="7"/>
  <c r="L212" i="7"/>
  <c r="Q212" i="7" s="1"/>
  <c r="G212" i="7"/>
  <c r="O212" i="7" s="1"/>
  <c r="Z212" i="7"/>
  <c r="Y212" i="7"/>
  <c r="X212" i="7"/>
  <c r="W212" i="7"/>
  <c r="K211" i="7"/>
  <c r="J212" i="7" s="1"/>
  <c r="P212" i="7" s="1"/>
  <c r="J211" i="7"/>
  <c r="H211" i="7"/>
  <c r="R211" i="7" s="1"/>
  <c r="G211" i="7"/>
  <c r="F211" i="7"/>
  <c r="V210" i="7"/>
  <c r="T210" i="7"/>
  <c r="U210" i="7"/>
  <c r="S210" i="7"/>
  <c r="F210" i="7"/>
  <c r="E210" i="7"/>
  <c r="D210" i="7"/>
  <c r="I210" i="7"/>
  <c r="C210" i="7"/>
  <c r="B210" i="7"/>
  <c r="P209" i="7"/>
  <c r="L209" i="7"/>
  <c r="Q209" i="7" s="1"/>
  <c r="J209" i="7"/>
  <c r="G209" i="7"/>
  <c r="O209" i="7" s="1"/>
  <c r="Z209" i="7"/>
  <c r="Y209" i="7"/>
  <c r="X209" i="7"/>
  <c r="W209" i="7"/>
  <c r="K208" i="7"/>
  <c r="J208" i="7"/>
  <c r="R208" i="7"/>
  <c r="H208" i="7"/>
  <c r="G208" i="7"/>
  <c r="F208" i="7"/>
  <c r="V207" i="7"/>
  <c r="T207" i="7"/>
  <c r="U207" i="7"/>
  <c r="S207" i="7"/>
  <c r="F207" i="7"/>
  <c r="E207" i="7"/>
  <c r="D207" i="7"/>
  <c r="I207" i="7"/>
  <c r="C207" i="7"/>
  <c r="B207" i="7"/>
  <c r="L206" i="7"/>
  <c r="Q206" i="7" s="1"/>
  <c r="Y206" i="7"/>
  <c r="X206" i="7"/>
  <c r="W206" i="7"/>
  <c r="K205" i="7"/>
  <c r="J206" i="7" s="1"/>
  <c r="P206" i="7" s="1"/>
  <c r="J205" i="7"/>
  <c r="H205" i="7"/>
  <c r="G206" i="7" s="1"/>
  <c r="O206" i="7" s="1"/>
  <c r="G205" i="7"/>
  <c r="F205" i="7"/>
  <c r="V204" i="7"/>
  <c r="T204" i="7"/>
  <c r="U204" i="7"/>
  <c r="S204" i="7"/>
  <c r="F204" i="7"/>
  <c r="E204" i="7"/>
  <c r="D204" i="7"/>
  <c r="I204" i="7"/>
  <c r="C204" i="7"/>
  <c r="B204" i="7"/>
  <c r="P203" i="7"/>
  <c r="J214" i="7" s="1"/>
  <c r="L203" i="7"/>
  <c r="Q203" i="7" s="1"/>
  <c r="J203" i="7"/>
  <c r="G203" i="7"/>
  <c r="O203" i="7" s="1"/>
  <c r="Y203" i="7"/>
  <c r="X203" i="7"/>
  <c r="W203" i="7"/>
  <c r="K202" i="7"/>
  <c r="J202" i="7"/>
  <c r="H202" i="7"/>
  <c r="R202" i="7" s="1"/>
  <c r="G202" i="7"/>
  <c r="F202" i="7"/>
  <c r="C201" i="7"/>
  <c r="V200" i="7"/>
  <c r="T200" i="7"/>
  <c r="U200" i="7"/>
  <c r="S200" i="7"/>
  <c r="F200" i="7"/>
  <c r="E200" i="7"/>
  <c r="D200" i="7"/>
  <c r="I200" i="7"/>
  <c r="C200" i="7"/>
  <c r="B200" i="7"/>
  <c r="A199" i="7"/>
  <c r="A195" i="7"/>
  <c r="L193" i="7"/>
  <c r="Q193" i="7" s="1"/>
  <c r="Z193" i="7"/>
  <c r="Y193" i="7"/>
  <c r="X193" i="7"/>
  <c r="K191" i="7"/>
  <c r="H191" i="7"/>
  <c r="K190" i="7"/>
  <c r="J193" i="7" s="1"/>
  <c r="P193" i="7" s="1"/>
  <c r="L192" i="7"/>
  <c r="G192" i="7"/>
  <c r="E192" i="7"/>
  <c r="J191" i="7"/>
  <c r="E191" i="7"/>
  <c r="J190" i="7"/>
  <c r="E190" i="7"/>
  <c r="K189" i="7"/>
  <c r="J189" i="7"/>
  <c r="H189" i="7"/>
  <c r="G189" i="7"/>
  <c r="F189" i="7"/>
  <c r="K188" i="7"/>
  <c r="J188" i="7"/>
  <c r="H188" i="7"/>
  <c r="R188" i="7" s="1"/>
  <c r="G188" i="7"/>
  <c r="F188" i="7"/>
  <c r="V187" i="7"/>
  <c r="T187" i="7"/>
  <c r="U187" i="7"/>
  <c r="S187" i="7"/>
  <c r="H190" i="7" s="1"/>
  <c r="F187" i="7"/>
  <c r="E187" i="7"/>
  <c r="D187" i="7"/>
  <c r="I187" i="7"/>
  <c r="C187" i="7"/>
  <c r="B187" i="7"/>
  <c r="Q186" i="7"/>
  <c r="L186" i="7"/>
  <c r="Z186" i="7"/>
  <c r="Y186" i="7"/>
  <c r="X186" i="7"/>
  <c r="L185" i="7"/>
  <c r="G185" i="7"/>
  <c r="E185" i="7"/>
  <c r="J184" i="7"/>
  <c r="E184" i="7"/>
  <c r="J183" i="7"/>
  <c r="E183" i="7"/>
  <c r="K182" i="7"/>
  <c r="J186" i="7" s="1"/>
  <c r="P186" i="7" s="1"/>
  <c r="J182" i="7"/>
  <c r="H182" i="7"/>
  <c r="G182" i="7"/>
  <c r="F182" i="7"/>
  <c r="K181" i="7"/>
  <c r="J181" i="7"/>
  <c r="H181" i="7"/>
  <c r="G181" i="7"/>
  <c r="F181" i="7"/>
  <c r="V180" i="7"/>
  <c r="K184" i="7" s="1"/>
  <c r="T180" i="7"/>
  <c r="K183" i="7" s="1"/>
  <c r="U180" i="7"/>
  <c r="H184" i="7" s="1"/>
  <c r="S180" i="7"/>
  <c r="H183" i="7" s="1"/>
  <c r="F180" i="7"/>
  <c r="E180" i="7"/>
  <c r="D180" i="7"/>
  <c r="I180" i="7"/>
  <c r="C180" i="7"/>
  <c r="B180" i="7"/>
  <c r="Q179" i="7"/>
  <c r="L179" i="7"/>
  <c r="Z179" i="7"/>
  <c r="Y179" i="7"/>
  <c r="X179" i="7"/>
  <c r="K177" i="7"/>
  <c r="H177" i="7"/>
  <c r="K176" i="7"/>
  <c r="H176" i="7"/>
  <c r="L178" i="7"/>
  <c r="G178" i="7"/>
  <c r="E178" i="7"/>
  <c r="J177" i="7"/>
  <c r="E177" i="7"/>
  <c r="J176" i="7"/>
  <c r="E176" i="7"/>
  <c r="K175" i="7"/>
  <c r="J175" i="7"/>
  <c r="H175" i="7"/>
  <c r="G175" i="7"/>
  <c r="F175" i="7"/>
  <c r="K174" i="7"/>
  <c r="J179" i="7" s="1"/>
  <c r="P179" i="7" s="1"/>
  <c r="J174" i="7"/>
  <c r="H174" i="7"/>
  <c r="R174" i="7" s="1"/>
  <c r="G174" i="7"/>
  <c r="F174" i="7"/>
  <c r="V173" i="7"/>
  <c r="T173" i="7"/>
  <c r="U173" i="7"/>
  <c r="S173" i="7"/>
  <c r="F173" i="7"/>
  <c r="E173" i="7"/>
  <c r="D173" i="7"/>
  <c r="I173" i="7"/>
  <c r="C173" i="7"/>
  <c r="B173" i="7"/>
  <c r="L172" i="7"/>
  <c r="Q172" i="7" s="1"/>
  <c r="Z172" i="7"/>
  <c r="Y172" i="7"/>
  <c r="X172" i="7"/>
  <c r="K170" i="7"/>
  <c r="H170" i="7"/>
  <c r="K169" i="7"/>
  <c r="J172" i="7" s="1"/>
  <c r="P172" i="7" s="1"/>
  <c r="L171" i="7"/>
  <c r="G171" i="7"/>
  <c r="E171" i="7"/>
  <c r="J170" i="7"/>
  <c r="E170" i="7"/>
  <c r="J169" i="7"/>
  <c r="E169" i="7"/>
  <c r="K168" i="7"/>
  <c r="J168" i="7"/>
  <c r="H168" i="7"/>
  <c r="G172" i="7" s="1"/>
  <c r="O172" i="7" s="1"/>
  <c r="G168" i="7"/>
  <c r="F168" i="7"/>
  <c r="K167" i="7"/>
  <c r="J167" i="7"/>
  <c r="R167" i="7"/>
  <c r="H167" i="7"/>
  <c r="G167" i="7"/>
  <c r="F167" i="7"/>
  <c r="V166" i="7"/>
  <c r="T166" i="7"/>
  <c r="U166" i="7"/>
  <c r="S166" i="7"/>
  <c r="H169" i="7" s="1"/>
  <c r="F166" i="7"/>
  <c r="E166" i="7"/>
  <c r="D166" i="7"/>
  <c r="I166" i="7"/>
  <c r="C166" i="7"/>
  <c r="B166" i="7"/>
  <c r="Q165" i="7"/>
  <c r="L165" i="7"/>
  <c r="Z165" i="7"/>
  <c r="Y165" i="7"/>
  <c r="X165" i="7"/>
  <c r="L164" i="7"/>
  <c r="G164" i="7"/>
  <c r="E164" i="7"/>
  <c r="J163" i="7"/>
  <c r="E163" i="7"/>
  <c r="J162" i="7"/>
  <c r="E162" i="7"/>
  <c r="K161" i="7"/>
  <c r="J161" i="7"/>
  <c r="H161" i="7"/>
  <c r="G165" i="7" s="1"/>
  <c r="O165" i="7" s="1"/>
  <c r="G161" i="7"/>
  <c r="F161" i="7"/>
  <c r="K160" i="7"/>
  <c r="J160" i="7"/>
  <c r="H160" i="7"/>
  <c r="R160" i="7" s="1"/>
  <c r="G160" i="7"/>
  <c r="F160" i="7"/>
  <c r="V159" i="7"/>
  <c r="K163" i="7" s="1"/>
  <c r="T159" i="7"/>
  <c r="K162" i="7" s="1"/>
  <c r="J165" i="7" s="1"/>
  <c r="P165" i="7" s="1"/>
  <c r="U159" i="7"/>
  <c r="H163" i="7" s="1"/>
  <c r="S159" i="7"/>
  <c r="H162" i="7" s="1"/>
  <c r="F159" i="7"/>
  <c r="E159" i="7"/>
  <c r="D159" i="7"/>
  <c r="I159" i="7"/>
  <c r="C159" i="7"/>
  <c r="B159" i="7"/>
  <c r="Q158" i="7"/>
  <c r="L158" i="7"/>
  <c r="Z158" i="7"/>
  <c r="Y158" i="7"/>
  <c r="X158" i="7"/>
  <c r="K156" i="7"/>
  <c r="H156" i="7"/>
  <c r="K155" i="7"/>
  <c r="H155" i="7"/>
  <c r="L157" i="7"/>
  <c r="G157" i="7"/>
  <c r="E157" i="7"/>
  <c r="J156" i="7"/>
  <c r="E156" i="7"/>
  <c r="J155" i="7"/>
  <c r="E155" i="7"/>
  <c r="K154" i="7"/>
  <c r="J154" i="7"/>
  <c r="H154" i="7"/>
  <c r="G154" i="7"/>
  <c r="F154" i="7"/>
  <c r="K153" i="7"/>
  <c r="J158" i="7" s="1"/>
  <c r="P158" i="7" s="1"/>
  <c r="J153" i="7"/>
  <c r="H153" i="7"/>
  <c r="G158" i="7" s="1"/>
  <c r="O158" i="7" s="1"/>
  <c r="G153" i="7"/>
  <c r="F153" i="7"/>
  <c r="V152" i="7"/>
  <c r="T152" i="7"/>
  <c r="U152" i="7"/>
  <c r="S152" i="7"/>
  <c r="F152" i="7"/>
  <c r="E152" i="7"/>
  <c r="D152" i="7"/>
  <c r="I152" i="7"/>
  <c r="C152" i="7"/>
  <c r="B152" i="7"/>
  <c r="L151" i="7"/>
  <c r="Q151" i="7" s="1"/>
  <c r="Z151" i="7"/>
  <c r="Y151" i="7"/>
  <c r="X151" i="7"/>
  <c r="K149" i="7"/>
  <c r="H149" i="7"/>
  <c r="K148" i="7"/>
  <c r="J151" i="7" s="1"/>
  <c r="P151" i="7" s="1"/>
  <c r="L150" i="7"/>
  <c r="G150" i="7"/>
  <c r="E150" i="7"/>
  <c r="J149" i="7"/>
  <c r="E149" i="7"/>
  <c r="J148" i="7"/>
  <c r="E148" i="7"/>
  <c r="K147" i="7"/>
  <c r="J147" i="7"/>
  <c r="H147" i="7"/>
  <c r="G151" i="7" s="1"/>
  <c r="O151" i="7" s="1"/>
  <c r="G147" i="7"/>
  <c r="F147" i="7"/>
  <c r="K146" i="7"/>
  <c r="J146" i="7"/>
  <c r="H146" i="7"/>
  <c r="W151" i="7" s="1"/>
  <c r="G146" i="7"/>
  <c r="F146" i="7"/>
  <c r="V145" i="7"/>
  <c r="T145" i="7"/>
  <c r="U145" i="7"/>
  <c r="S145" i="7"/>
  <c r="H148" i="7" s="1"/>
  <c r="F145" i="7"/>
  <c r="E145" i="7"/>
  <c r="D145" i="7"/>
  <c r="I145" i="7"/>
  <c r="C145" i="7"/>
  <c r="B145" i="7"/>
  <c r="Q144" i="7"/>
  <c r="L144" i="7"/>
  <c r="Z144" i="7"/>
  <c r="Y144" i="7"/>
  <c r="X144" i="7"/>
  <c r="L143" i="7"/>
  <c r="G143" i="7"/>
  <c r="E143" i="7"/>
  <c r="J142" i="7"/>
  <c r="E142" i="7"/>
  <c r="J141" i="7"/>
  <c r="E141" i="7"/>
  <c r="K140" i="7"/>
  <c r="J140" i="7"/>
  <c r="H140" i="7"/>
  <c r="G140" i="7"/>
  <c r="F140" i="7"/>
  <c r="K139" i="7"/>
  <c r="J139" i="7"/>
  <c r="H139" i="7"/>
  <c r="R139" i="7" s="1"/>
  <c r="G139" i="7"/>
  <c r="F139" i="7"/>
  <c r="C138" i="7"/>
  <c r="V137" i="7"/>
  <c r="K142" i="7" s="1"/>
  <c r="T137" i="7"/>
  <c r="K141" i="7" s="1"/>
  <c r="J144" i="7" s="1"/>
  <c r="P144" i="7" s="1"/>
  <c r="U137" i="7"/>
  <c r="H142" i="7" s="1"/>
  <c r="S137" i="7"/>
  <c r="H141" i="7" s="1"/>
  <c r="F137" i="7"/>
  <c r="E137" i="7"/>
  <c r="D137" i="7"/>
  <c r="I137" i="7"/>
  <c r="C137" i="7"/>
  <c r="B137" i="7"/>
  <c r="A136" i="7"/>
  <c r="A134" i="7"/>
  <c r="A130" i="7"/>
  <c r="A126" i="7"/>
  <c r="Q124" i="7"/>
  <c r="P124" i="7"/>
  <c r="O124" i="7"/>
  <c r="L124" i="7"/>
  <c r="J124" i="7"/>
  <c r="G124" i="7"/>
  <c r="Z124" i="7"/>
  <c r="Y124" i="7"/>
  <c r="X124" i="7"/>
  <c r="W124" i="7"/>
  <c r="K123" i="7"/>
  <c r="J123" i="7"/>
  <c r="H123" i="7"/>
  <c r="R123" i="7" s="1"/>
  <c r="G123" i="7"/>
  <c r="F123" i="7"/>
  <c r="V122" i="7"/>
  <c r="T122" i="7"/>
  <c r="U122" i="7"/>
  <c r="S122" i="7"/>
  <c r="F122" i="7"/>
  <c r="E122" i="7"/>
  <c r="D122" i="7"/>
  <c r="I122" i="7"/>
  <c r="C122" i="7"/>
  <c r="B122" i="7"/>
  <c r="L121" i="7"/>
  <c r="Q121" i="7" s="1"/>
  <c r="G121" i="7"/>
  <c r="O121" i="7" s="1"/>
  <c r="Y121" i="7"/>
  <c r="X121" i="7"/>
  <c r="W121" i="7"/>
  <c r="K120" i="7"/>
  <c r="J121" i="7" s="1"/>
  <c r="P121" i="7" s="1"/>
  <c r="J120" i="7"/>
  <c r="R120" i="7"/>
  <c r="H120" i="7"/>
  <c r="Z121" i="7" s="1"/>
  <c r="G120" i="7"/>
  <c r="F120" i="7"/>
  <c r="V119" i="7"/>
  <c r="T119" i="7"/>
  <c r="U119" i="7"/>
  <c r="S119" i="7"/>
  <c r="F119" i="7"/>
  <c r="E119" i="7"/>
  <c r="D119" i="7"/>
  <c r="I119" i="7"/>
  <c r="C119" i="7"/>
  <c r="B119" i="7"/>
  <c r="Q118" i="7"/>
  <c r="L118" i="7"/>
  <c r="J118" i="7"/>
  <c r="P118" i="7" s="1"/>
  <c r="Z118" i="7"/>
  <c r="Y118" i="7"/>
  <c r="X118" i="7"/>
  <c r="W118" i="7"/>
  <c r="K117" i="7"/>
  <c r="J117" i="7"/>
  <c r="H117" i="7"/>
  <c r="R117" i="7" s="1"/>
  <c r="G117" i="7"/>
  <c r="F117" i="7"/>
  <c r="V116" i="7"/>
  <c r="T116" i="7"/>
  <c r="U116" i="7"/>
  <c r="S116" i="7"/>
  <c r="F116" i="7"/>
  <c r="E116" i="7"/>
  <c r="D116" i="7"/>
  <c r="I116" i="7"/>
  <c r="C116" i="7"/>
  <c r="B116" i="7"/>
  <c r="Q115" i="7"/>
  <c r="L115" i="7"/>
  <c r="Y115" i="7"/>
  <c r="X115" i="7"/>
  <c r="W115" i="7"/>
  <c r="K114" i="7"/>
  <c r="J115" i="7" s="1"/>
  <c r="P115" i="7" s="1"/>
  <c r="J126" i="7" s="1"/>
  <c r="J114" i="7"/>
  <c r="R114" i="7"/>
  <c r="H114" i="7"/>
  <c r="G115" i="7" s="1"/>
  <c r="O115" i="7" s="1"/>
  <c r="G114" i="7"/>
  <c r="F114" i="7"/>
  <c r="C113" i="7"/>
  <c r="V112" i="7"/>
  <c r="T112" i="7"/>
  <c r="U112" i="7"/>
  <c r="S112" i="7"/>
  <c r="F112" i="7"/>
  <c r="E112" i="7"/>
  <c r="D112" i="7"/>
  <c r="I112" i="7"/>
  <c r="C112" i="7"/>
  <c r="B112" i="7"/>
  <c r="A111" i="7"/>
  <c r="A107" i="7"/>
  <c r="Q105" i="7"/>
  <c r="L105" i="7"/>
  <c r="Z105" i="7"/>
  <c r="Y105" i="7"/>
  <c r="X105" i="7"/>
  <c r="L104" i="7"/>
  <c r="G104" i="7"/>
  <c r="E104" i="7"/>
  <c r="J103" i="7"/>
  <c r="E103" i="7"/>
  <c r="J102" i="7"/>
  <c r="E102" i="7"/>
  <c r="K101" i="7"/>
  <c r="J101" i="7"/>
  <c r="H101" i="7"/>
  <c r="G105" i="7" s="1"/>
  <c r="O105" i="7" s="1"/>
  <c r="G101" i="7"/>
  <c r="F101" i="7"/>
  <c r="K100" i="7"/>
  <c r="J100" i="7"/>
  <c r="H100" i="7"/>
  <c r="W105" i="7" s="1"/>
  <c r="G100" i="7"/>
  <c r="F100" i="7"/>
  <c r="V99" i="7"/>
  <c r="K103" i="7" s="1"/>
  <c r="T99" i="7"/>
  <c r="K102" i="7" s="1"/>
  <c r="J105" i="7" s="1"/>
  <c r="P105" i="7" s="1"/>
  <c r="U99" i="7"/>
  <c r="H103" i="7" s="1"/>
  <c r="S99" i="7"/>
  <c r="H102" i="7" s="1"/>
  <c r="F99" i="7"/>
  <c r="E99" i="7"/>
  <c r="D99" i="7"/>
  <c r="I99" i="7"/>
  <c r="C99" i="7"/>
  <c r="B99" i="7"/>
  <c r="L98" i="7"/>
  <c r="Q98" i="7" s="1"/>
  <c r="Z98" i="7"/>
  <c r="Y98" i="7"/>
  <c r="X98" i="7"/>
  <c r="K96" i="7"/>
  <c r="K95" i="7"/>
  <c r="L97" i="7"/>
  <c r="G97" i="7"/>
  <c r="E97" i="7"/>
  <c r="J96" i="7"/>
  <c r="E96" i="7"/>
  <c r="J95" i="7"/>
  <c r="E95" i="7"/>
  <c r="K94" i="7"/>
  <c r="J94" i="7"/>
  <c r="H94" i="7"/>
  <c r="G94" i="7"/>
  <c r="F94" i="7"/>
  <c r="K93" i="7"/>
  <c r="J98" i="7" s="1"/>
  <c r="P98" i="7" s="1"/>
  <c r="J93" i="7"/>
  <c r="R93" i="7"/>
  <c r="H93" i="7"/>
  <c r="G93" i="7"/>
  <c r="F93" i="7"/>
  <c r="V92" i="7"/>
  <c r="T92" i="7"/>
  <c r="U92" i="7"/>
  <c r="H96" i="7" s="1"/>
  <c r="S92" i="7"/>
  <c r="H95" i="7" s="1"/>
  <c r="W98" i="7" s="1"/>
  <c r="F92" i="7"/>
  <c r="E92" i="7"/>
  <c r="D92" i="7"/>
  <c r="I92" i="7"/>
  <c r="C92" i="7"/>
  <c r="B92" i="7"/>
  <c r="L91" i="7"/>
  <c r="Q91" i="7" s="1"/>
  <c r="Z91" i="7"/>
  <c r="Y91" i="7"/>
  <c r="X91" i="7"/>
  <c r="K89" i="7"/>
  <c r="H89" i="7"/>
  <c r="L90" i="7"/>
  <c r="G90" i="7"/>
  <c r="E90" i="7"/>
  <c r="J89" i="7"/>
  <c r="E89" i="7"/>
  <c r="J88" i="7"/>
  <c r="E88" i="7"/>
  <c r="K87" i="7"/>
  <c r="J87" i="7"/>
  <c r="H87" i="7"/>
  <c r="G87" i="7"/>
  <c r="F87" i="7"/>
  <c r="K86" i="7"/>
  <c r="J86" i="7"/>
  <c r="H86" i="7"/>
  <c r="G86" i="7"/>
  <c r="F86" i="7"/>
  <c r="V85" i="7"/>
  <c r="T85" i="7"/>
  <c r="K88" i="7" s="1"/>
  <c r="J91" i="7" s="1"/>
  <c r="P91" i="7" s="1"/>
  <c r="U85" i="7"/>
  <c r="S85" i="7"/>
  <c r="H88" i="7" s="1"/>
  <c r="F85" i="7"/>
  <c r="E85" i="7"/>
  <c r="D85" i="7"/>
  <c r="I85" i="7"/>
  <c r="C85" i="7"/>
  <c r="B85" i="7"/>
  <c r="Q84" i="7"/>
  <c r="L84" i="7"/>
  <c r="Z84" i="7"/>
  <c r="Y84" i="7"/>
  <c r="X84" i="7"/>
  <c r="L83" i="7"/>
  <c r="G83" i="7"/>
  <c r="E83" i="7"/>
  <c r="J82" i="7"/>
  <c r="E82" i="7"/>
  <c r="J81" i="7"/>
  <c r="E81" i="7"/>
  <c r="K80" i="7"/>
  <c r="J80" i="7"/>
  <c r="H80" i="7"/>
  <c r="G80" i="7"/>
  <c r="F80" i="7"/>
  <c r="K79" i="7"/>
  <c r="J79" i="7"/>
  <c r="H79" i="7"/>
  <c r="G79" i="7"/>
  <c r="F79" i="7"/>
  <c r="V78" i="7"/>
  <c r="K82" i="7" s="1"/>
  <c r="T78" i="7"/>
  <c r="K81" i="7" s="1"/>
  <c r="J84" i="7" s="1"/>
  <c r="P84" i="7" s="1"/>
  <c r="U78" i="7"/>
  <c r="H82" i="7" s="1"/>
  <c r="S78" i="7"/>
  <c r="H81" i="7" s="1"/>
  <c r="G84" i="7" s="1"/>
  <c r="O84" i="7" s="1"/>
  <c r="F78" i="7"/>
  <c r="E78" i="7"/>
  <c r="D78" i="7"/>
  <c r="I78" i="7"/>
  <c r="C78" i="7"/>
  <c r="B78" i="7"/>
  <c r="L77" i="7"/>
  <c r="Q77" i="7" s="1"/>
  <c r="Z77" i="7"/>
  <c r="Y77" i="7"/>
  <c r="X77" i="7"/>
  <c r="K75" i="7"/>
  <c r="K74" i="7"/>
  <c r="L76" i="7"/>
  <c r="G76" i="7"/>
  <c r="E76" i="7"/>
  <c r="J75" i="7"/>
  <c r="E75" i="7"/>
  <c r="J74" i="7"/>
  <c r="E74" i="7"/>
  <c r="K73" i="7"/>
  <c r="J73" i="7"/>
  <c r="H73" i="7"/>
  <c r="G73" i="7"/>
  <c r="F73" i="7"/>
  <c r="K72" i="7"/>
  <c r="J77" i="7" s="1"/>
  <c r="P77" i="7" s="1"/>
  <c r="J72" i="7"/>
  <c r="R72" i="7"/>
  <c r="H72" i="7"/>
  <c r="G72" i="7"/>
  <c r="F72" i="7"/>
  <c r="V71" i="7"/>
  <c r="T71" i="7"/>
  <c r="U71" i="7"/>
  <c r="H75" i="7" s="1"/>
  <c r="S71" i="7"/>
  <c r="H74" i="7" s="1"/>
  <c r="W77" i="7" s="1"/>
  <c r="F71" i="7"/>
  <c r="E71" i="7"/>
  <c r="D71" i="7"/>
  <c r="I71" i="7"/>
  <c r="C71" i="7"/>
  <c r="B71" i="7"/>
  <c r="L70" i="7"/>
  <c r="Q70" i="7" s="1"/>
  <c r="Z70" i="7"/>
  <c r="Y70" i="7"/>
  <c r="X70" i="7"/>
  <c r="K68" i="7"/>
  <c r="H68" i="7"/>
  <c r="L69" i="7"/>
  <c r="G69" i="7"/>
  <c r="E69" i="7"/>
  <c r="J68" i="7"/>
  <c r="E68" i="7"/>
  <c r="J67" i="7"/>
  <c r="E67" i="7"/>
  <c r="K66" i="7"/>
  <c r="J66" i="7"/>
  <c r="H66" i="7"/>
  <c r="G66" i="7"/>
  <c r="F66" i="7"/>
  <c r="K65" i="7"/>
  <c r="J65" i="7"/>
  <c r="H65" i="7"/>
  <c r="G70" i="7" s="1"/>
  <c r="O70" i="7" s="1"/>
  <c r="G65" i="7"/>
  <c r="F65" i="7"/>
  <c r="V64" i="7"/>
  <c r="T64" i="7"/>
  <c r="K67" i="7" s="1"/>
  <c r="J70" i="7" s="1"/>
  <c r="P70" i="7" s="1"/>
  <c r="U64" i="7"/>
  <c r="S64" i="7"/>
  <c r="H67" i="7" s="1"/>
  <c r="F64" i="7"/>
  <c r="E64" i="7"/>
  <c r="D64" i="7"/>
  <c r="I64" i="7"/>
  <c r="C64" i="7"/>
  <c r="B64" i="7"/>
  <c r="Q63" i="7"/>
  <c r="L63" i="7"/>
  <c r="Z63" i="7"/>
  <c r="Y63" i="7"/>
  <c r="X63" i="7"/>
  <c r="L62" i="7"/>
  <c r="G62" i="7"/>
  <c r="E62" i="7"/>
  <c r="J61" i="7"/>
  <c r="E61" i="7"/>
  <c r="J60" i="7"/>
  <c r="E60" i="7"/>
  <c r="K59" i="7"/>
  <c r="J59" i="7"/>
  <c r="H59" i="7"/>
  <c r="G63" i="7" s="1"/>
  <c r="O63" i="7" s="1"/>
  <c r="G59" i="7"/>
  <c r="F59" i="7"/>
  <c r="K58" i="7"/>
  <c r="J58" i="7"/>
  <c r="H58" i="7"/>
  <c r="R58" i="7" s="1"/>
  <c r="G58" i="7"/>
  <c r="F58" i="7"/>
  <c r="V57" i="7"/>
  <c r="K61" i="7" s="1"/>
  <c r="T57" i="7"/>
  <c r="K60" i="7" s="1"/>
  <c r="J63" i="7" s="1"/>
  <c r="P63" i="7" s="1"/>
  <c r="U57" i="7"/>
  <c r="H61" i="7" s="1"/>
  <c r="S57" i="7"/>
  <c r="H60" i="7" s="1"/>
  <c r="F57" i="7"/>
  <c r="E57" i="7"/>
  <c r="D57" i="7"/>
  <c r="I57" i="7"/>
  <c r="C57" i="7"/>
  <c r="B57" i="7"/>
  <c r="L56" i="7"/>
  <c r="Q56" i="7" s="1"/>
  <c r="Z56" i="7"/>
  <c r="Y56" i="7"/>
  <c r="G29" i="7" s="1"/>
  <c r="X56" i="7"/>
  <c r="G28" i="7" s="1"/>
  <c r="K54" i="7"/>
  <c r="K53" i="7"/>
  <c r="H53" i="7"/>
  <c r="L55" i="7"/>
  <c r="G55" i="7"/>
  <c r="E55" i="7"/>
  <c r="J54" i="7"/>
  <c r="E54" i="7"/>
  <c r="J53" i="7"/>
  <c r="E53" i="7"/>
  <c r="K52" i="7"/>
  <c r="J52" i="7"/>
  <c r="H52" i="7"/>
  <c r="G52" i="7"/>
  <c r="F52" i="7"/>
  <c r="K51" i="7"/>
  <c r="J56" i="7" s="1"/>
  <c r="P56" i="7" s="1"/>
  <c r="J51" i="7"/>
  <c r="R51" i="7"/>
  <c r="H51" i="7"/>
  <c r="G56" i="7" s="1"/>
  <c r="O56" i="7" s="1"/>
  <c r="G51" i="7"/>
  <c r="F51" i="7"/>
  <c r="C50" i="7"/>
  <c r="V49" i="7"/>
  <c r="T49" i="7"/>
  <c r="U49" i="7"/>
  <c r="H54" i="7" s="1"/>
  <c r="W56" i="7" s="1"/>
  <c r="S49" i="7"/>
  <c r="F49" i="7"/>
  <c r="E49" i="7"/>
  <c r="D49" i="7"/>
  <c r="I49" i="7"/>
  <c r="C49" i="7"/>
  <c r="B49" i="7"/>
  <c r="A48" i="7"/>
  <c r="A46" i="7"/>
  <c r="B44" i="7"/>
  <c r="B42" i="7"/>
  <c r="B17" i="7"/>
  <c r="B15" i="7"/>
  <c r="H13" i="7"/>
  <c r="H6" i="7"/>
  <c r="B6" i="7"/>
  <c r="A1" i="7"/>
  <c r="L214" i="7" l="1"/>
  <c r="J195" i="7"/>
  <c r="J218" i="7"/>
  <c r="L130" i="7"/>
  <c r="L107" i="7"/>
  <c r="L222" i="7"/>
  <c r="G91" i="7"/>
  <c r="O91" i="7" s="1"/>
  <c r="G98" i="7"/>
  <c r="O98" i="7" s="1"/>
  <c r="G144" i="7"/>
  <c r="O144" i="7" s="1"/>
  <c r="G107" i="7"/>
  <c r="G30" i="7"/>
  <c r="L195" i="7"/>
  <c r="W186" i="7"/>
  <c r="J130" i="7"/>
  <c r="J222" i="7"/>
  <c r="J107" i="7"/>
  <c r="W172" i="7"/>
  <c r="G193" i="7"/>
  <c r="O193" i="7" s="1"/>
  <c r="W84" i="7"/>
  <c r="G77" i="7"/>
  <c r="O77" i="7" s="1"/>
  <c r="L126" i="7"/>
  <c r="G214" i="7"/>
  <c r="R86" i="7"/>
  <c r="G186" i="7"/>
  <c r="O186" i="7" s="1"/>
  <c r="W91" i="7"/>
  <c r="Z203" i="7"/>
  <c r="R65" i="7"/>
  <c r="G32" i="7" s="1"/>
  <c r="W70" i="7"/>
  <c r="G27" i="7" s="1"/>
  <c r="G26" i="7" s="1"/>
  <c r="R146" i="7"/>
  <c r="W193" i="7"/>
  <c r="G118" i="7"/>
  <c r="O118" i="7" s="1"/>
  <c r="G126" i="7" s="1"/>
  <c r="R205" i="7"/>
  <c r="L218" i="7"/>
  <c r="W158" i="7"/>
  <c r="W179" i="7"/>
  <c r="Z206" i="7"/>
  <c r="R153" i="7"/>
  <c r="Z115" i="7"/>
  <c r="G179" i="7"/>
  <c r="O179" i="7" s="1"/>
  <c r="R181" i="7"/>
  <c r="W63" i="7"/>
  <c r="W144" i="7"/>
  <c r="W165" i="7"/>
  <c r="R79" i="7"/>
  <c r="R100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" i="3"/>
  <c r="Y1" i="3"/>
  <c r="CY1" i="3"/>
  <c r="CZ1" i="3"/>
  <c r="DB1" i="3" s="1"/>
  <c r="DA1" i="3"/>
  <c r="DC1" i="3"/>
  <c r="A2" i="3"/>
  <c r="Y2" i="3"/>
  <c r="CV2" i="3" s="1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X4" i="3" s="1"/>
  <c r="CU4" i="3"/>
  <c r="CY4" i="3"/>
  <c r="CZ4" i="3"/>
  <c r="DB4" i="3" s="1"/>
  <c r="DA4" i="3"/>
  <c r="DC4" i="3"/>
  <c r="A5" i="3"/>
  <c r="Y5" i="3"/>
  <c r="CX5" i="3"/>
  <c r="DF5" i="3" s="1"/>
  <c r="CY5" i="3"/>
  <c r="CZ5" i="3"/>
  <c r="DB5" i="3" s="1"/>
  <c r="DA5" i="3"/>
  <c r="DC5" i="3"/>
  <c r="A6" i="3"/>
  <c r="Y6" i="3"/>
  <c r="CW6" i="3"/>
  <c r="CX6" i="3"/>
  <c r="DI6" i="3" s="1"/>
  <c r="CY6" i="3"/>
  <c r="CZ6" i="3"/>
  <c r="DA6" i="3"/>
  <c r="DB6" i="3"/>
  <c r="DC6" i="3"/>
  <c r="DF6" i="3"/>
  <c r="DG6" i="3"/>
  <c r="DJ6" i="3" s="1"/>
  <c r="A7" i="3"/>
  <c r="Y7" i="3"/>
  <c r="CX7" i="3" s="1"/>
  <c r="CU7" i="3"/>
  <c r="CV7" i="3"/>
  <c r="CY7" i="3"/>
  <c r="CZ7" i="3"/>
  <c r="DA7" i="3"/>
  <c r="DB7" i="3"/>
  <c r="DC7" i="3"/>
  <c r="A8" i="3"/>
  <c r="Y8" i="3"/>
  <c r="CX8" i="3" s="1"/>
  <c r="CY8" i="3"/>
  <c r="CZ8" i="3"/>
  <c r="DA8" i="3"/>
  <c r="DB8" i="3"/>
  <c r="DC8" i="3"/>
  <c r="DI8" i="3"/>
  <c r="DJ8" i="3" s="1"/>
  <c r="A9" i="3"/>
  <c r="Y9" i="3"/>
  <c r="CW9" i="3" s="1"/>
  <c r="CX9" i="3"/>
  <c r="DF9" i="3" s="1"/>
  <c r="CY9" i="3"/>
  <c r="CZ9" i="3"/>
  <c r="DB9" i="3" s="1"/>
  <c r="DA9" i="3"/>
  <c r="DC9" i="3"/>
  <c r="A10" i="3"/>
  <c r="Y10" i="3"/>
  <c r="CU10" i="3"/>
  <c r="CV10" i="3"/>
  <c r="CX10" i="3"/>
  <c r="DF10" i="3" s="1"/>
  <c r="CY10" i="3"/>
  <c r="CZ10" i="3"/>
  <c r="DA10" i="3"/>
  <c r="DB10" i="3"/>
  <c r="DC10" i="3"/>
  <c r="A11" i="3"/>
  <c r="Y11" i="3"/>
  <c r="CX11" i="3" s="1"/>
  <c r="CY11" i="3"/>
  <c r="CZ11" i="3"/>
  <c r="DA11" i="3"/>
  <c r="DB11" i="3"/>
  <c r="DC11" i="3"/>
  <c r="A12" i="3"/>
  <c r="Y12" i="3"/>
  <c r="CW12" i="3"/>
  <c r="CX12" i="3"/>
  <c r="CY12" i="3"/>
  <c r="CZ12" i="3"/>
  <c r="DB12" i="3" s="1"/>
  <c r="DA12" i="3"/>
  <c r="DC12" i="3"/>
  <c r="DF12" i="3"/>
  <c r="DG12" i="3"/>
  <c r="DJ12" i="3" s="1"/>
  <c r="DH12" i="3"/>
  <c r="DI12" i="3"/>
  <c r="A13" i="3"/>
  <c r="Y13" i="3"/>
  <c r="CX13" i="3" s="1"/>
  <c r="CU13" i="3"/>
  <c r="CY13" i="3"/>
  <c r="CZ13" i="3"/>
  <c r="DA13" i="3"/>
  <c r="DB13" i="3"/>
  <c r="DC13" i="3"/>
  <c r="A14" i="3"/>
  <c r="Y14" i="3"/>
  <c r="CX14" i="3"/>
  <c r="DF14" i="3" s="1"/>
  <c r="CY14" i="3"/>
  <c r="CZ14" i="3"/>
  <c r="DB14" i="3" s="1"/>
  <c r="DA14" i="3"/>
  <c r="DC14" i="3"/>
  <c r="A15" i="3"/>
  <c r="Y15" i="3"/>
  <c r="CW15" i="3"/>
  <c r="CX15" i="3"/>
  <c r="DI15" i="3" s="1"/>
  <c r="CY15" i="3"/>
  <c r="CZ15" i="3"/>
  <c r="DA15" i="3"/>
  <c r="DB15" i="3"/>
  <c r="DC15" i="3"/>
  <c r="DF15" i="3"/>
  <c r="DG15" i="3"/>
  <c r="DJ15" i="3" s="1"/>
  <c r="A16" i="3"/>
  <c r="Y16" i="3"/>
  <c r="CX16" i="3" s="1"/>
  <c r="CU16" i="3"/>
  <c r="CV16" i="3"/>
  <c r="CY16" i="3"/>
  <c r="CZ16" i="3"/>
  <c r="DA16" i="3"/>
  <c r="DB16" i="3"/>
  <c r="DC16" i="3"/>
  <c r="A17" i="3"/>
  <c r="Y17" i="3"/>
  <c r="CX17" i="3" s="1"/>
  <c r="DI17" i="3" s="1"/>
  <c r="DJ17" i="3" s="1"/>
  <c r="CY17" i="3"/>
  <c r="CZ17" i="3"/>
  <c r="DA17" i="3"/>
  <c r="DB17" i="3"/>
  <c r="DC17" i="3"/>
  <c r="A18" i="3"/>
  <c r="Y18" i="3"/>
  <c r="CW18" i="3" s="1"/>
  <c r="CX18" i="3"/>
  <c r="DF18" i="3" s="1"/>
  <c r="CY18" i="3"/>
  <c r="CZ18" i="3"/>
  <c r="DB18" i="3" s="1"/>
  <c r="DA18" i="3"/>
  <c r="DC18" i="3"/>
  <c r="A19" i="3"/>
  <c r="Y19" i="3"/>
  <c r="CU19" i="3"/>
  <c r="CV19" i="3"/>
  <c r="CX19" i="3"/>
  <c r="DF19" i="3" s="1"/>
  <c r="CY19" i="3"/>
  <c r="CZ19" i="3"/>
  <c r="DA19" i="3"/>
  <c r="DB19" i="3"/>
  <c r="DC19" i="3"/>
  <c r="A20" i="3"/>
  <c r="Y20" i="3"/>
  <c r="CX20" i="3" s="1"/>
  <c r="CY20" i="3"/>
  <c r="CZ20" i="3"/>
  <c r="DA20" i="3"/>
  <c r="DB20" i="3"/>
  <c r="DC20" i="3"/>
  <c r="A21" i="3"/>
  <c r="Y21" i="3"/>
  <c r="CW21" i="3"/>
  <c r="CX21" i="3"/>
  <c r="DF21" i="3" s="1"/>
  <c r="CY21" i="3"/>
  <c r="CZ21" i="3"/>
  <c r="DB21" i="3" s="1"/>
  <c r="DA21" i="3"/>
  <c r="DC21" i="3"/>
  <c r="DG21" i="3"/>
  <c r="DJ21" i="3" s="1"/>
  <c r="DH21" i="3"/>
  <c r="DI21" i="3"/>
  <c r="A22" i="3"/>
  <c r="Y22" i="3"/>
  <c r="CX22" i="3" s="1"/>
  <c r="CU22" i="3"/>
  <c r="CY22" i="3"/>
  <c r="CZ22" i="3"/>
  <c r="DB22" i="3" s="1"/>
  <c r="DA22" i="3"/>
  <c r="DC22" i="3"/>
  <c r="A23" i="3"/>
  <c r="Y23" i="3"/>
  <c r="CX23" i="3"/>
  <c r="DF23" i="3" s="1"/>
  <c r="CY23" i="3"/>
  <c r="CZ23" i="3"/>
  <c r="DB23" i="3" s="1"/>
  <c r="DA23" i="3"/>
  <c r="DC23" i="3"/>
  <c r="A24" i="3"/>
  <c r="Y24" i="3"/>
  <c r="CW24" i="3"/>
  <c r="CX24" i="3"/>
  <c r="DI24" i="3" s="1"/>
  <c r="CY24" i="3"/>
  <c r="CZ24" i="3"/>
  <c r="DA24" i="3"/>
  <c r="DB24" i="3"/>
  <c r="DC24" i="3"/>
  <c r="DF24" i="3"/>
  <c r="DG24" i="3"/>
  <c r="DJ24" i="3" s="1"/>
  <c r="A25" i="3"/>
  <c r="Y25" i="3"/>
  <c r="CX25" i="3" s="1"/>
  <c r="CU25" i="3"/>
  <c r="CV25" i="3"/>
  <c r="CY25" i="3"/>
  <c r="CZ25" i="3"/>
  <c r="DA25" i="3"/>
  <c r="DB25" i="3"/>
  <c r="DC25" i="3"/>
  <c r="A26" i="3"/>
  <c r="Y26" i="3"/>
  <c r="CX26" i="3" s="1"/>
  <c r="CY26" i="3"/>
  <c r="CZ26" i="3"/>
  <c r="DA26" i="3"/>
  <c r="DB26" i="3"/>
  <c r="DC26" i="3"/>
  <c r="DI26" i="3"/>
  <c r="DJ26" i="3" s="1"/>
  <c r="A27" i="3"/>
  <c r="Y27" i="3"/>
  <c r="CW27" i="3" s="1"/>
  <c r="CX27" i="3"/>
  <c r="DF27" i="3" s="1"/>
  <c r="CY27" i="3"/>
  <c r="CZ27" i="3"/>
  <c r="DB27" i="3" s="1"/>
  <c r="DA27" i="3"/>
  <c r="DC27" i="3"/>
  <c r="A28" i="3"/>
  <c r="Y28" i="3"/>
  <c r="CU28" i="3"/>
  <c r="CV28" i="3"/>
  <c r="CX28" i="3"/>
  <c r="DF28" i="3" s="1"/>
  <c r="CY28" i="3"/>
  <c r="CZ28" i="3"/>
  <c r="DA28" i="3"/>
  <c r="DB28" i="3"/>
  <c r="DC28" i="3"/>
  <c r="A29" i="3"/>
  <c r="Y29" i="3"/>
  <c r="CX29" i="3" s="1"/>
  <c r="CY29" i="3"/>
  <c r="CZ29" i="3"/>
  <c r="DA29" i="3"/>
  <c r="DB29" i="3"/>
  <c r="DC29" i="3"/>
  <c r="A30" i="3"/>
  <c r="Y30" i="3"/>
  <c r="CW30" i="3"/>
  <c r="CX30" i="3"/>
  <c r="CY30" i="3"/>
  <c r="CZ30" i="3"/>
  <c r="DB30" i="3" s="1"/>
  <c r="DA30" i="3"/>
  <c r="DC30" i="3"/>
  <c r="DF30" i="3"/>
  <c r="DG30" i="3"/>
  <c r="DJ30" i="3" s="1"/>
  <c r="DH30" i="3"/>
  <c r="DI30" i="3"/>
  <c r="A31" i="3"/>
  <c r="Y31" i="3"/>
  <c r="CX31" i="3" s="1"/>
  <c r="CU31" i="3"/>
  <c r="CY31" i="3"/>
  <c r="CZ31" i="3"/>
  <c r="DB31" i="3" s="1"/>
  <c r="DA31" i="3"/>
  <c r="DC31" i="3"/>
  <c r="A32" i="3"/>
  <c r="Y32" i="3"/>
  <c r="CX32" i="3"/>
  <c r="DF32" i="3" s="1"/>
  <c r="CY32" i="3"/>
  <c r="CZ32" i="3"/>
  <c r="DB32" i="3" s="1"/>
  <c r="DA32" i="3"/>
  <c r="DC32" i="3"/>
  <c r="A33" i="3"/>
  <c r="Y33" i="3"/>
  <c r="CW33" i="3"/>
  <c r="CX33" i="3"/>
  <c r="DI33" i="3" s="1"/>
  <c r="CY33" i="3"/>
  <c r="CZ33" i="3"/>
  <c r="DA33" i="3"/>
  <c r="DB33" i="3"/>
  <c r="DC33" i="3"/>
  <c r="DF33" i="3"/>
  <c r="DG33" i="3"/>
  <c r="DJ33" i="3" s="1"/>
  <c r="A34" i="3"/>
  <c r="Y34" i="3"/>
  <c r="CU34" i="3"/>
  <c r="CV34" i="3"/>
  <c r="CX34" i="3"/>
  <c r="DH34" i="3" s="1"/>
  <c r="CY34" i="3"/>
  <c r="CZ34" i="3"/>
  <c r="DA34" i="3"/>
  <c r="DB34" i="3"/>
  <c r="DC34" i="3"/>
  <c r="DF34" i="3"/>
  <c r="DG34" i="3"/>
  <c r="DI34" i="3"/>
  <c r="DJ34" i="3" s="1"/>
  <c r="A35" i="3"/>
  <c r="Y35" i="3"/>
  <c r="CX35" i="3"/>
  <c r="DF35" i="3" s="1"/>
  <c r="CY35" i="3"/>
  <c r="CZ35" i="3"/>
  <c r="DA35" i="3"/>
  <c r="DB35" i="3"/>
  <c r="DC35" i="3"/>
  <c r="DG35" i="3"/>
  <c r="DH35" i="3"/>
  <c r="DI35" i="3"/>
  <c r="DJ35" i="3" s="1"/>
  <c r="A36" i="3"/>
  <c r="Y36" i="3"/>
  <c r="CW36" i="3" s="1"/>
  <c r="CX36" i="3"/>
  <c r="DF36" i="3" s="1"/>
  <c r="CY36" i="3"/>
  <c r="CZ36" i="3"/>
  <c r="DB36" i="3" s="1"/>
  <c r="DA36" i="3"/>
  <c r="DC36" i="3"/>
  <c r="A37" i="3"/>
  <c r="Y37" i="3"/>
  <c r="CU37" i="3"/>
  <c r="CV37" i="3"/>
  <c r="CX37" i="3"/>
  <c r="DF37" i="3" s="1"/>
  <c r="CY37" i="3"/>
  <c r="CZ37" i="3"/>
  <c r="DA37" i="3"/>
  <c r="DB37" i="3"/>
  <c r="DC37" i="3"/>
  <c r="A38" i="3"/>
  <c r="Y38" i="3"/>
  <c r="CX38" i="3" s="1"/>
  <c r="CY38" i="3"/>
  <c r="CZ38" i="3"/>
  <c r="DA38" i="3"/>
  <c r="DB38" i="3"/>
  <c r="DC38" i="3"/>
  <c r="A39" i="3"/>
  <c r="Y39" i="3"/>
  <c r="CW39" i="3"/>
  <c r="CX39" i="3"/>
  <c r="DF39" i="3" s="1"/>
  <c r="CY39" i="3"/>
  <c r="CZ39" i="3"/>
  <c r="DB39" i="3" s="1"/>
  <c r="DA39" i="3"/>
  <c r="DC39" i="3"/>
  <c r="DG39" i="3"/>
  <c r="DJ39" i="3" s="1"/>
  <c r="DH39" i="3"/>
  <c r="DI39" i="3"/>
  <c r="A40" i="3"/>
  <c r="Y40" i="3"/>
  <c r="CX40" i="3" s="1"/>
  <c r="CU40" i="3"/>
  <c r="CY40" i="3"/>
  <c r="CZ40" i="3"/>
  <c r="DB40" i="3" s="1"/>
  <c r="DA40" i="3"/>
  <c r="DC40" i="3"/>
  <c r="A41" i="3"/>
  <c r="Y41" i="3"/>
  <c r="CX41" i="3"/>
  <c r="DF41" i="3" s="1"/>
  <c r="CY41" i="3"/>
  <c r="CZ41" i="3"/>
  <c r="DB41" i="3" s="1"/>
  <c r="DA41" i="3"/>
  <c r="DC41" i="3"/>
  <c r="A42" i="3"/>
  <c r="Y42" i="3"/>
  <c r="CW42" i="3"/>
  <c r="CX42" i="3"/>
  <c r="DI42" i="3" s="1"/>
  <c r="CY42" i="3"/>
  <c r="CZ42" i="3"/>
  <c r="DA42" i="3"/>
  <c r="DB42" i="3"/>
  <c r="DC42" i="3"/>
  <c r="DF42" i="3"/>
  <c r="DG42" i="3"/>
  <c r="DJ42" i="3" s="1"/>
  <c r="DH42" i="3"/>
  <c r="A43" i="3"/>
  <c r="Y43" i="3"/>
  <c r="CU43" i="3"/>
  <c r="CV43" i="3"/>
  <c r="CX43" i="3"/>
  <c r="DH43" i="3" s="1"/>
  <c r="CY43" i="3"/>
  <c r="CZ43" i="3"/>
  <c r="DA43" i="3"/>
  <c r="DB43" i="3"/>
  <c r="DC43" i="3"/>
  <c r="DF43" i="3"/>
  <c r="DG43" i="3"/>
  <c r="DI43" i="3"/>
  <c r="DJ43" i="3" s="1"/>
  <c r="A44" i="3"/>
  <c r="Y44" i="3"/>
  <c r="CX44" i="3"/>
  <c r="DF44" i="3" s="1"/>
  <c r="CY44" i="3"/>
  <c r="CZ44" i="3"/>
  <c r="DA44" i="3"/>
  <c r="DB44" i="3"/>
  <c r="DC44" i="3"/>
  <c r="DG44" i="3"/>
  <c r="DH44" i="3"/>
  <c r="DI44" i="3"/>
  <c r="DJ44" i="3" s="1"/>
  <c r="A45" i="3"/>
  <c r="Y45" i="3"/>
  <c r="CW45" i="3" s="1"/>
  <c r="CX45" i="3"/>
  <c r="DF45" i="3" s="1"/>
  <c r="CY45" i="3"/>
  <c r="CZ45" i="3"/>
  <c r="DB45" i="3" s="1"/>
  <c r="DA45" i="3"/>
  <c r="DC45" i="3"/>
  <c r="A46" i="3"/>
  <c r="Y46" i="3"/>
  <c r="CU46" i="3"/>
  <c r="CV46" i="3"/>
  <c r="CX46" i="3"/>
  <c r="DF46" i="3" s="1"/>
  <c r="CY46" i="3"/>
  <c r="CZ46" i="3"/>
  <c r="DA46" i="3"/>
  <c r="DB46" i="3"/>
  <c r="DC46" i="3"/>
  <c r="A47" i="3"/>
  <c r="Y47" i="3"/>
  <c r="CX47" i="3" s="1"/>
  <c r="CY47" i="3"/>
  <c r="CZ47" i="3"/>
  <c r="DA47" i="3"/>
  <c r="DB47" i="3"/>
  <c r="DC47" i="3"/>
  <c r="A48" i="3"/>
  <c r="Y48" i="3"/>
  <c r="CW48" i="3"/>
  <c r="CX48" i="3"/>
  <c r="DF48" i="3" s="1"/>
  <c r="CY48" i="3"/>
  <c r="CZ48" i="3"/>
  <c r="DB48" i="3" s="1"/>
  <c r="DA48" i="3"/>
  <c r="DC48" i="3"/>
  <c r="DG48" i="3"/>
  <c r="DJ48" i="3" s="1"/>
  <c r="DH48" i="3"/>
  <c r="DI48" i="3"/>
  <c r="A49" i="3"/>
  <c r="Y49" i="3"/>
  <c r="CX49" i="3" s="1"/>
  <c r="CU49" i="3"/>
  <c r="CY49" i="3"/>
  <c r="CZ49" i="3"/>
  <c r="DB49" i="3" s="1"/>
  <c r="DA49" i="3"/>
  <c r="DC49" i="3"/>
  <c r="A50" i="3"/>
  <c r="Y50" i="3"/>
  <c r="CX50" i="3"/>
  <c r="DF50" i="3" s="1"/>
  <c r="CY50" i="3"/>
  <c r="CZ50" i="3"/>
  <c r="DB50" i="3" s="1"/>
  <c r="DA50" i="3"/>
  <c r="DC50" i="3"/>
  <c r="A51" i="3"/>
  <c r="Y51" i="3"/>
  <c r="CW51" i="3"/>
  <c r="CX51" i="3"/>
  <c r="DI51" i="3" s="1"/>
  <c r="CY51" i="3"/>
  <c r="CZ51" i="3"/>
  <c r="DA51" i="3"/>
  <c r="DB51" i="3"/>
  <c r="DC51" i="3"/>
  <c r="DF51" i="3"/>
  <c r="DG51" i="3"/>
  <c r="DJ51" i="3" s="1"/>
  <c r="DH51" i="3"/>
  <c r="A52" i="3"/>
  <c r="Y52" i="3"/>
  <c r="CU52" i="3"/>
  <c r="CV52" i="3"/>
  <c r="CX52" i="3"/>
  <c r="DH52" i="3" s="1"/>
  <c r="CY52" i="3"/>
  <c r="CZ52" i="3"/>
  <c r="DA52" i="3"/>
  <c r="DB52" i="3"/>
  <c r="DC52" i="3"/>
  <c r="DF52" i="3"/>
  <c r="DG52" i="3"/>
  <c r="DI52" i="3"/>
  <c r="DJ52" i="3" s="1"/>
  <c r="A53" i="3"/>
  <c r="Y53" i="3"/>
  <c r="CX53" i="3"/>
  <c r="DF53" i="3" s="1"/>
  <c r="CY53" i="3"/>
  <c r="CZ53" i="3"/>
  <c r="DA53" i="3"/>
  <c r="DB53" i="3"/>
  <c r="DC53" i="3"/>
  <c r="DG53" i="3"/>
  <c r="DH53" i="3"/>
  <c r="DI53" i="3"/>
  <c r="DJ53" i="3" s="1"/>
  <c r="A54" i="3"/>
  <c r="Y54" i="3"/>
  <c r="CW54" i="3" s="1"/>
  <c r="CX54" i="3"/>
  <c r="DF54" i="3" s="1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X58" i="3" s="1"/>
  <c r="CU58" i="3"/>
  <c r="CY58" i="3"/>
  <c r="CZ58" i="3"/>
  <c r="DB58" i="3" s="1"/>
  <c r="DA58" i="3"/>
  <c r="DC58" i="3"/>
  <c r="A59" i="3"/>
  <c r="Y59" i="3"/>
  <c r="CX59" i="3"/>
  <c r="DF59" i="3" s="1"/>
  <c r="CY59" i="3"/>
  <c r="CZ59" i="3"/>
  <c r="DB59" i="3" s="1"/>
  <c r="DA59" i="3"/>
  <c r="DC59" i="3"/>
  <c r="A60" i="3"/>
  <c r="Y60" i="3"/>
  <c r="CW60" i="3"/>
  <c r="CX60" i="3"/>
  <c r="DI60" i="3" s="1"/>
  <c r="CY60" i="3"/>
  <c r="CZ60" i="3"/>
  <c r="DA60" i="3"/>
  <c r="DB60" i="3"/>
  <c r="DC60" i="3"/>
  <c r="DF60" i="3"/>
  <c r="DG60" i="3"/>
  <c r="DJ60" i="3" s="1"/>
  <c r="DH60" i="3"/>
  <c r="A61" i="3"/>
  <c r="Y61" i="3"/>
  <c r="CU61" i="3"/>
  <c r="CV61" i="3"/>
  <c r="CX61" i="3"/>
  <c r="DH61" i="3" s="1"/>
  <c r="CY61" i="3"/>
  <c r="CZ61" i="3"/>
  <c r="DA61" i="3"/>
  <c r="DB61" i="3"/>
  <c r="DC61" i="3"/>
  <c r="DF61" i="3"/>
  <c r="DG61" i="3"/>
  <c r="DI61" i="3"/>
  <c r="DJ61" i="3" s="1"/>
  <c r="A62" i="3"/>
  <c r="Y62" i="3"/>
  <c r="CX62" i="3"/>
  <c r="DF62" i="3" s="1"/>
  <c r="CY62" i="3"/>
  <c r="CZ62" i="3"/>
  <c r="DA62" i="3"/>
  <c r="DB62" i="3"/>
  <c r="DC62" i="3"/>
  <c r="DG62" i="3"/>
  <c r="DH62" i="3"/>
  <c r="DI62" i="3"/>
  <c r="DJ62" i="3" s="1"/>
  <c r="A63" i="3"/>
  <c r="Y63" i="3"/>
  <c r="CW63" i="3" s="1"/>
  <c r="CY63" i="3"/>
  <c r="CZ63" i="3"/>
  <c r="DB63" i="3" s="1"/>
  <c r="DA63" i="3"/>
  <c r="DC63" i="3"/>
  <c r="A64" i="3"/>
  <c r="Y64" i="3"/>
  <c r="CU64" i="3"/>
  <c r="CV64" i="3"/>
  <c r="CX64" i="3"/>
  <c r="DF64" i="3" s="1"/>
  <c r="CY64" i="3"/>
  <c r="CZ64" i="3"/>
  <c r="DA64" i="3"/>
  <c r="DB64" i="3"/>
  <c r="DC64" i="3"/>
  <c r="A65" i="3"/>
  <c r="Y65" i="3"/>
  <c r="CX65" i="3" s="1"/>
  <c r="CY65" i="3"/>
  <c r="CZ65" i="3"/>
  <c r="DA65" i="3"/>
  <c r="DB65" i="3"/>
  <c r="DC65" i="3"/>
  <c r="A66" i="3"/>
  <c r="Y66" i="3"/>
  <c r="CW66" i="3"/>
  <c r="CX66" i="3"/>
  <c r="DF66" i="3" s="1"/>
  <c r="CY66" i="3"/>
  <c r="CZ66" i="3"/>
  <c r="DB66" i="3" s="1"/>
  <c r="DA66" i="3"/>
  <c r="DC66" i="3"/>
  <c r="DG66" i="3"/>
  <c r="DJ66" i="3" s="1"/>
  <c r="DH66" i="3"/>
  <c r="DI66" i="3"/>
  <c r="A67" i="3"/>
  <c r="Y67" i="3"/>
  <c r="CX67" i="3" s="1"/>
  <c r="CY67" i="3"/>
  <c r="CZ67" i="3"/>
  <c r="DA67" i="3"/>
  <c r="DB67" i="3"/>
  <c r="DC67" i="3"/>
  <c r="A68" i="3"/>
  <c r="Y68" i="3"/>
  <c r="CU68" i="3"/>
  <c r="CY68" i="3"/>
  <c r="CZ68" i="3"/>
  <c r="DB68" i="3" s="1"/>
  <c r="DA68" i="3"/>
  <c r="DC68" i="3"/>
  <c r="A69" i="3"/>
  <c r="Y69" i="3"/>
  <c r="CW69" i="3"/>
  <c r="CX69" i="3"/>
  <c r="DI69" i="3" s="1"/>
  <c r="CY69" i="3"/>
  <c r="CZ69" i="3"/>
  <c r="DA69" i="3"/>
  <c r="DB69" i="3"/>
  <c r="DC69" i="3"/>
  <c r="DF69" i="3"/>
  <c r="DG69" i="3"/>
  <c r="DJ69" i="3" s="1"/>
  <c r="DH69" i="3"/>
  <c r="A70" i="3"/>
  <c r="Y70" i="3"/>
  <c r="CU70" i="3"/>
  <c r="CV70" i="3"/>
  <c r="CX70" i="3"/>
  <c r="DH70" i="3" s="1"/>
  <c r="CY70" i="3"/>
  <c r="CZ70" i="3"/>
  <c r="DA70" i="3"/>
  <c r="DB70" i="3"/>
  <c r="DC70" i="3"/>
  <c r="DF70" i="3"/>
  <c r="DG70" i="3"/>
  <c r="DI70" i="3"/>
  <c r="DJ70" i="3" s="1"/>
  <c r="A71" i="3"/>
  <c r="Y71" i="3"/>
  <c r="CX71" i="3"/>
  <c r="DF71" i="3" s="1"/>
  <c r="CY71" i="3"/>
  <c r="CZ71" i="3"/>
  <c r="DA71" i="3"/>
  <c r="DB71" i="3"/>
  <c r="DC71" i="3"/>
  <c r="DI71" i="3"/>
  <c r="DJ71" i="3" s="1"/>
  <c r="A72" i="3"/>
  <c r="Y72" i="3"/>
  <c r="CW72" i="3" s="1"/>
  <c r="CY72" i="3"/>
  <c r="CZ72" i="3"/>
  <c r="DB72" i="3" s="1"/>
  <c r="DA72" i="3"/>
  <c r="DC72" i="3"/>
  <c r="A73" i="3"/>
  <c r="Y73" i="3"/>
  <c r="CX73" i="3"/>
  <c r="CY73" i="3"/>
  <c r="CZ73" i="3"/>
  <c r="DB73" i="3" s="1"/>
  <c r="DA73" i="3"/>
  <c r="DC73" i="3"/>
  <c r="A74" i="3"/>
  <c r="Y74" i="3"/>
  <c r="CX74" i="3" s="1"/>
  <c r="CU74" i="3"/>
  <c r="CV74" i="3"/>
  <c r="CY74" i="3"/>
  <c r="CZ74" i="3"/>
  <c r="DA74" i="3"/>
  <c r="DB74" i="3"/>
  <c r="DC74" i="3"/>
  <c r="A75" i="3"/>
  <c r="Y75" i="3"/>
  <c r="CU75" i="3"/>
  <c r="CV75" i="3"/>
  <c r="CX75" i="3"/>
  <c r="CY75" i="3"/>
  <c r="CZ75" i="3"/>
  <c r="DB75" i="3" s="1"/>
  <c r="DA75" i="3"/>
  <c r="DC75" i="3"/>
  <c r="DF75" i="3"/>
  <c r="DG75" i="3"/>
  <c r="DH75" i="3"/>
  <c r="DI75" i="3"/>
  <c r="DJ75" i="3" s="1"/>
  <c r="A76" i="3"/>
  <c r="Y76" i="3"/>
  <c r="CX76" i="3" s="1"/>
  <c r="CY76" i="3"/>
  <c r="CZ76" i="3"/>
  <c r="DB76" i="3" s="1"/>
  <c r="DA76" i="3"/>
  <c r="DC76" i="3"/>
  <c r="A77" i="3"/>
  <c r="Y77" i="3"/>
  <c r="CV77" i="3" s="1"/>
  <c r="CU77" i="3"/>
  <c r="CX77" i="3"/>
  <c r="DF77" i="3" s="1"/>
  <c r="CY77" i="3"/>
  <c r="CZ77" i="3"/>
  <c r="DB77" i="3" s="1"/>
  <c r="DA77" i="3"/>
  <c r="DC77" i="3"/>
  <c r="A78" i="3"/>
  <c r="Y78" i="3"/>
  <c r="CX78" i="3"/>
  <c r="CY78" i="3"/>
  <c r="CZ78" i="3"/>
  <c r="DB78" i="3" s="1"/>
  <c r="DA78" i="3"/>
  <c r="DC78" i="3"/>
  <c r="A79" i="3"/>
  <c r="Y79" i="3"/>
  <c r="CW79" i="3"/>
  <c r="CX79" i="3"/>
  <c r="DF79" i="3" s="1"/>
  <c r="CY79" i="3"/>
  <c r="CZ79" i="3"/>
  <c r="DA79" i="3"/>
  <c r="DB79" i="3"/>
  <c r="DC79" i="3"/>
  <c r="DG79" i="3"/>
  <c r="DJ79" i="3" s="1"/>
  <c r="DI79" i="3"/>
  <c r="A80" i="3"/>
  <c r="Y80" i="3"/>
  <c r="CX80" i="3"/>
  <c r="DF80" i="3" s="1"/>
  <c r="CY80" i="3"/>
  <c r="CZ80" i="3"/>
  <c r="DA80" i="3"/>
  <c r="DB80" i="3"/>
  <c r="DC80" i="3"/>
  <c r="DI80" i="3"/>
  <c r="DJ80" i="3" s="1"/>
  <c r="A81" i="3"/>
  <c r="Y81" i="3"/>
  <c r="CX81" i="3" s="1"/>
  <c r="CU81" i="3"/>
  <c r="CV81" i="3"/>
  <c r="CY81" i="3"/>
  <c r="CZ81" i="3"/>
  <c r="DA81" i="3"/>
  <c r="DB81" i="3"/>
  <c r="DC81" i="3"/>
  <c r="A82" i="3"/>
  <c r="Y82" i="3"/>
  <c r="CV82" i="3" s="1"/>
  <c r="CU82" i="3"/>
  <c r="CY82" i="3"/>
  <c r="CZ82" i="3"/>
  <c r="DB82" i="3" s="1"/>
  <c r="DA82" i="3"/>
  <c r="DC82" i="3"/>
  <c r="A83" i="3"/>
  <c r="Y83" i="3"/>
  <c r="CW83" i="3"/>
  <c r="CX83" i="3"/>
  <c r="CY83" i="3"/>
  <c r="CZ83" i="3"/>
  <c r="DA83" i="3"/>
  <c r="DB83" i="3"/>
  <c r="DC83" i="3"/>
  <c r="DF83" i="3"/>
  <c r="DG83" i="3"/>
  <c r="DJ83" i="3" s="1"/>
  <c r="DH83" i="3"/>
  <c r="DI83" i="3"/>
  <c r="A84" i="3"/>
  <c r="Y84" i="3"/>
  <c r="CU84" i="3"/>
  <c r="CV84" i="3"/>
  <c r="CX84" i="3"/>
  <c r="DF84" i="3" s="1"/>
  <c r="CY84" i="3"/>
  <c r="CZ84" i="3"/>
  <c r="DA84" i="3"/>
  <c r="DB84" i="3"/>
  <c r="DC84" i="3"/>
  <c r="DG84" i="3"/>
  <c r="DI84" i="3"/>
  <c r="DJ84" i="3" s="1"/>
  <c r="A85" i="3"/>
  <c r="Y85" i="3"/>
  <c r="CX85" i="3" s="1"/>
  <c r="CY85" i="3"/>
  <c r="CZ85" i="3"/>
  <c r="DA85" i="3"/>
  <c r="DB85" i="3"/>
  <c r="DC85" i="3"/>
  <c r="DI85" i="3"/>
  <c r="DJ85" i="3" s="1"/>
  <c r="A86" i="3"/>
  <c r="Y86" i="3"/>
  <c r="CW86" i="3" s="1"/>
  <c r="CX86" i="3"/>
  <c r="CY86" i="3"/>
  <c r="CZ86" i="3"/>
  <c r="DB86" i="3" s="1"/>
  <c r="DA86" i="3"/>
  <c r="DC86" i="3"/>
  <c r="A87" i="3"/>
  <c r="Y87" i="3"/>
  <c r="CU87" i="3"/>
  <c r="CV87" i="3"/>
  <c r="CX87" i="3"/>
  <c r="DF87" i="3" s="1"/>
  <c r="CY87" i="3"/>
  <c r="CZ87" i="3"/>
  <c r="DA87" i="3"/>
  <c r="DB87" i="3"/>
  <c r="DC87" i="3"/>
  <c r="DH87" i="3"/>
  <c r="A88" i="3"/>
  <c r="Y88" i="3"/>
  <c r="CX88" i="3" s="1"/>
  <c r="CY88" i="3"/>
  <c r="CZ88" i="3"/>
  <c r="DA88" i="3"/>
  <c r="DB88" i="3"/>
  <c r="DC88" i="3"/>
  <c r="DF88" i="3"/>
  <c r="DH88" i="3"/>
  <c r="A89" i="3"/>
  <c r="Y89" i="3"/>
  <c r="CX89" i="3" s="1"/>
  <c r="CW89" i="3"/>
  <c r="CY89" i="3"/>
  <c r="CZ89" i="3"/>
  <c r="DB89" i="3" s="1"/>
  <c r="DA89" i="3"/>
  <c r="DC89" i="3"/>
  <c r="A90" i="3"/>
  <c r="Y90" i="3"/>
  <c r="CU90" i="3"/>
  <c r="CY90" i="3"/>
  <c r="CZ90" i="3"/>
  <c r="DB90" i="3" s="1"/>
  <c r="DA90" i="3"/>
  <c r="DC90" i="3"/>
  <c r="A91" i="3"/>
  <c r="Y91" i="3"/>
  <c r="CX91" i="3"/>
  <c r="CY91" i="3"/>
  <c r="CZ91" i="3"/>
  <c r="DB91" i="3" s="1"/>
  <c r="DA91" i="3"/>
  <c r="DC91" i="3"/>
  <c r="A92" i="3"/>
  <c r="Y92" i="3"/>
  <c r="CW92" i="3"/>
  <c r="CX92" i="3"/>
  <c r="DI92" i="3" s="1"/>
  <c r="CY92" i="3"/>
  <c r="CZ92" i="3"/>
  <c r="DA92" i="3"/>
  <c r="DB92" i="3"/>
  <c r="DC92" i="3"/>
  <c r="DF92" i="3"/>
  <c r="DG92" i="3"/>
  <c r="DJ92" i="3" s="1"/>
  <c r="DH92" i="3"/>
  <c r="A93" i="3"/>
  <c r="Y93" i="3"/>
  <c r="CU93" i="3"/>
  <c r="CV93" i="3"/>
  <c r="CX93" i="3"/>
  <c r="DF93" i="3" s="1"/>
  <c r="CY93" i="3"/>
  <c r="CZ93" i="3"/>
  <c r="DA93" i="3"/>
  <c r="DB93" i="3"/>
  <c r="DC93" i="3"/>
  <c r="DG93" i="3"/>
  <c r="DI93" i="3"/>
  <c r="DJ93" i="3" s="1"/>
  <c r="A94" i="3"/>
  <c r="Y94" i="3"/>
  <c r="CX94" i="3"/>
  <c r="DF94" i="3" s="1"/>
  <c r="CY94" i="3"/>
  <c r="CZ94" i="3"/>
  <c r="DA94" i="3"/>
  <c r="DB94" i="3"/>
  <c r="DC94" i="3"/>
  <c r="DG94" i="3"/>
  <c r="DH94" i="3"/>
  <c r="DI94" i="3"/>
  <c r="DJ94" i="3" s="1"/>
  <c r="A95" i="3"/>
  <c r="Y95" i="3"/>
  <c r="CW95" i="3" s="1"/>
  <c r="CY95" i="3"/>
  <c r="CZ95" i="3"/>
  <c r="DB95" i="3" s="1"/>
  <c r="DA95" i="3"/>
  <c r="DC95" i="3"/>
  <c r="A96" i="3"/>
  <c r="Y96" i="3"/>
  <c r="CU96" i="3"/>
  <c r="CV96" i="3"/>
  <c r="CX96" i="3"/>
  <c r="DF96" i="3" s="1"/>
  <c r="CY96" i="3"/>
  <c r="CZ96" i="3"/>
  <c r="DA96" i="3"/>
  <c r="DB96" i="3"/>
  <c r="DC96" i="3"/>
  <c r="DH96" i="3"/>
  <c r="A97" i="3"/>
  <c r="Y97" i="3"/>
  <c r="CX97" i="3" s="1"/>
  <c r="CY97" i="3"/>
  <c r="CZ97" i="3"/>
  <c r="DA97" i="3"/>
  <c r="DB97" i="3"/>
  <c r="DC97" i="3"/>
  <c r="DH97" i="3"/>
  <c r="A98" i="3"/>
  <c r="Y98" i="3"/>
  <c r="CW98" i="3"/>
  <c r="CX98" i="3"/>
  <c r="CY98" i="3"/>
  <c r="CZ98" i="3"/>
  <c r="DB98" i="3" s="1"/>
  <c r="DA98" i="3"/>
  <c r="DC98" i="3"/>
  <c r="DF98" i="3"/>
  <c r="DG98" i="3"/>
  <c r="DJ98" i="3" s="1"/>
  <c r="DH98" i="3"/>
  <c r="DI98" i="3"/>
  <c r="A99" i="3"/>
  <c r="Y99" i="3"/>
  <c r="CU99" i="3"/>
  <c r="CY99" i="3"/>
  <c r="CZ99" i="3"/>
  <c r="DB99" i="3" s="1"/>
  <c r="DA99" i="3"/>
  <c r="DC99" i="3"/>
  <c r="A100" i="3"/>
  <c r="Y100" i="3"/>
  <c r="CX100" i="3"/>
  <c r="CY100" i="3"/>
  <c r="CZ100" i="3"/>
  <c r="DB100" i="3" s="1"/>
  <c r="DA100" i="3"/>
  <c r="DC100" i="3"/>
  <c r="A101" i="3"/>
  <c r="Y101" i="3"/>
  <c r="CW101" i="3"/>
  <c r="CX101" i="3"/>
  <c r="CY101" i="3"/>
  <c r="CZ101" i="3"/>
  <c r="DA101" i="3"/>
  <c r="DB101" i="3"/>
  <c r="DC101" i="3"/>
  <c r="DF101" i="3"/>
  <c r="DG101" i="3"/>
  <c r="DJ101" i="3" s="1"/>
  <c r="DH101" i="3"/>
  <c r="DI101" i="3"/>
  <c r="A102" i="3"/>
  <c r="Y102" i="3"/>
  <c r="CU102" i="3"/>
  <c r="CV102" i="3"/>
  <c r="CX102" i="3"/>
  <c r="DF102" i="3" s="1"/>
  <c r="CY102" i="3"/>
  <c r="CZ102" i="3"/>
  <c r="DA102" i="3"/>
  <c r="DB102" i="3"/>
  <c r="DC102" i="3"/>
  <c r="DG102" i="3"/>
  <c r="DI102" i="3"/>
  <c r="DJ102" i="3" s="1"/>
  <c r="A103" i="3"/>
  <c r="Y103" i="3"/>
  <c r="CX103" i="3"/>
  <c r="DF103" i="3" s="1"/>
  <c r="CY103" i="3"/>
  <c r="CZ103" i="3"/>
  <c r="DA103" i="3"/>
  <c r="DB103" i="3"/>
  <c r="DC103" i="3"/>
  <c r="DG103" i="3"/>
  <c r="DI103" i="3"/>
  <c r="DJ103" i="3" s="1"/>
  <c r="A104" i="3"/>
  <c r="Y104" i="3"/>
  <c r="CW104" i="3" s="1"/>
  <c r="CY104" i="3"/>
  <c r="CZ104" i="3"/>
  <c r="DB104" i="3" s="1"/>
  <c r="DA104" i="3"/>
  <c r="DC104" i="3"/>
  <c r="A105" i="3"/>
  <c r="Y105" i="3"/>
  <c r="CU105" i="3"/>
  <c r="CV105" i="3"/>
  <c r="CX105" i="3"/>
  <c r="DF105" i="3" s="1"/>
  <c r="CY105" i="3"/>
  <c r="CZ105" i="3"/>
  <c r="DA105" i="3"/>
  <c r="DB105" i="3"/>
  <c r="DC105" i="3"/>
  <c r="DH105" i="3"/>
  <c r="A106" i="3"/>
  <c r="Y106" i="3"/>
  <c r="CX106" i="3" s="1"/>
  <c r="DG106" i="3" s="1"/>
  <c r="CY106" i="3"/>
  <c r="CZ106" i="3"/>
  <c r="DA106" i="3"/>
  <c r="DB106" i="3"/>
  <c r="DC106" i="3"/>
  <c r="DH106" i="3"/>
  <c r="A107" i="3"/>
  <c r="Y107" i="3"/>
  <c r="CW107" i="3"/>
  <c r="CX107" i="3"/>
  <c r="CY107" i="3"/>
  <c r="CZ107" i="3"/>
  <c r="DB107" i="3" s="1"/>
  <c r="DA107" i="3"/>
  <c r="DC107" i="3"/>
  <c r="DF107" i="3"/>
  <c r="DG107" i="3"/>
  <c r="DJ107" i="3" s="1"/>
  <c r="DH107" i="3"/>
  <c r="DI107" i="3"/>
  <c r="A108" i="3"/>
  <c r="Y108" i="3"/>
  <c r="CU108" i="3"/>
  <c r="CY108" i="3"/>
  <c r="CZ108" i="3"/>
  <c r="DB108" i="3" s="1"/>
  <c r="DA108" i="3"/>
  <c r="DC108" i="3"/>
  <c r="A109" i="3"/>
  <c r="Y109" i="3"/>
  <c r="CX109" i="3"/>
  <c r="CY109" i="3"/>
  <c r="CZ109" i="3"/>
  <c r="DB109" i="3" s="1"/>
  <c r="DA109" i="3"/>
  <c r="DC109" i="3"/>
  <c r="DG109" i="3"/>
  <c r="A110" i="3"/>
  <c r="Y110" i="3"/>
  <c r="CW110" i="3"/>
  <c r="CX110" i="3"/>
  <c r="DI110" i="3" s="1"/>
  <c r="CY110" i="3"/>
  <c r="CZ110" i="3"/>
  <c r="DA110" i="3"/>
  <c r="DB110" i="3"/>
  <c r="DC110" i="3"/>
  <c r="DF110" i="3"/>
  <c r="DG110" i="3"/>
  <c r="DJ110" i="3" s="1"/>
  <c r="DH110" i="3"/>
  <c r="A111" i="3"/>
  <c r="Y111" i="3"/>
  <c r="CU111" i="3"/>
  <c r="CV111" i="3"/>
  <c r="CX111" i="3"/>
  <c r="CY111" i="3"/>
  <c r="CZ111" i="3"/>
  <c r="DA111" i="3"/>
  <c r="DB111" i="3"/>
  <c r="DC111" i="3"/>
  <c r="DG111" i="3"/>
  <c r="DI111" i="3"/>
  <c r="DJ111" i="3"/>
  <c r="A112" i="3"/>
  <c r="Y112" i="3"/>
  <c r="CX112" i="3"/>
  <c r="DF112" i="3" s="1"/>
  <c r="CY112" i="3"/>
  <c r="CZ112" i="3"/>
  <c r="DA112" i="3"/>
  <c r="DB112" i="3"/>
  <c r="DC112" i="3"/>
  <c r="DG112" i="3"/>
  <c r="DH112" i="3"/>
  <c r="DI112" i="3"/>
  <c r="DJ112" i="3" s="1"/>
  <c r="A113" i="3"/>
  <c r="Y113" i="3"/>
  <c r="CW113" i="3" s="1"/>
  <c r="CX113" i="3"/>
  <c r="DH113" i="3" s="1"/>
  <c r="CY113" i="3"/>
  <c r="CZ113" i="3"/>
  <c r="DB113" i="3" s="1"/>
  <c r="DA113" i="3"/>
  <c r="DC113" i="3"/>
  <c r="A114" i="3"/>
  <c r="Y114" i="3"/>
  <c r="CX114" i="3" s="1"/>
  <c r="CU114" i="3"/>
  <c r="CV114" i="3"/>
  <c r="CY114" i="3"/>
  <c r="CZ114" i="3"/>
  <c r="DA114" i="3"/>
  <c r="DB114" i="3"/>
  <c r="DC114" i="3"/>
  <c r="A115" i="3"/>
  <c r="Y115" i="3"/>
  <c r="CX115" i="3" s="1"/>
  <c r="DG115" i="3" s="1"/>
  <c r="CY115" i="3"/>
  <c r="CZ115" i="3"/>
  <c r="DA115" i="3"/>
  <c r="DB115" i="3"/>
  <c r="DC115" i="3"/>
  <c r="DH115" i="3"/>
  <c r="A116" i="3"/>
  <c r="Y116" i="3"/>
  <c r="CW116" i="3"/>
  <c r="CX116" i="3"/>
  <c r="DF116" i="3" s="1"/>
  <c r="CY116" i="3"/>
  <c r="CZ116" i="3"/>
  <c r="DB116" i="3" s="1"/>
  <c r="DA116" i="3"/>
  <c r="DC116" i="3"/>
  <c r="DG116" i="3"/>
  <c r="DH116" i="3"/>
  <c r="DJ116" i="3"/>
  <c r="A117" i="3"/>
  <c r="Y117" i="3"/>
  <c r="CX117" i="3" s="1"/>
  <c r="CU117" i="3"/>
  <c r="CY117" i="3"/>
  <c r="CZ117" i="3"/>
  <c r="DB117" i="3" s="1"/>
  <c r="DA117" i="3"/>
  <c r="DC117" i="3"/>
  <c r="DF117" i="3"/>
  <c r="A118" i="3"/>
  <c r="Y118" i="3"/>
  <c r="CX118" i="3"/>
  <c r="DG118" i="3" s="1"/>
  <c r="CY118" i="3"/>
  <c r="CZ118" i="3"/>
  <c r="DB118" i="3" s="1"/>
  <c r="DA118" i="3"/>
  <c r="DC118" i="3"/>
  <c r="A119" i="3"/>
  <c r="Y119" i="3"/>
  <c r="CW119" i="3"/>
  <c r="CX119" i="3"/>
  <c r="CY119" i="3"/>
  <c r="CZ119" i="3"/>
  <c r="DA119" i="3"/>
  <c r="DB119" i="3"/>
  <c r="DC119" i="3"/>
  <c r="DF119" i="3"/>
  <c r="DG119" i="3"/>
  <c r="DJ119" i="3" s="1"/>
  <c r="DH119" i="3"/>
  <c r="DI119" i="3"/>
  <c r="A120" i="3"/>
  <c r="Y120" i="3"/>
  <c r="CU120" i="3"/>
  <c r="CV120" i="3"/>
  <c r="CX120" i="3"/>
  <c r="DG120" i="3" s="1"/>
  <c r="CY120" i="3"/>
  <c r="CZ120" i="3"/>
  <c r="DA120" i="3"/>
  <c r="DB120" i="3"/>
  <c r="DC120" i="3"/>
  <c r="DI120" i="3"/>
  <c r="DJ120" i="3"/>
  <c r="A121" i="3"/>
  <c r="Y121" i="3"/>
  <c r="CX121" i="3"/>
  <c r="DF121" i="3" s="1"/>
  <c r="CY121" i="3"/>
  <c r="CZ121" i="3"/>
  <c r="DA121" i="3"/>
  <c r="DB121" i="3"/>
  <c r="DC121" i="3"/>
  <c r="DH121" i="3"/>
  <c r="DI121" i="3"/>
  <c r="DJ121" i="3" s="1"/>
  <c r="A122" i="3"/>
  <c r="Y122" i="3"/>
  <c r="CW122" i="3" s="1"/>
  <c r="CY122" i="3"/>
  <c r="CZ122" i="3"/>
  <c r="DB122" i="3" s="1"/>
  <c r="DA122" i="3"/>
  <c r="DC122" i="3"/>
  <c r="A123" i="3"/>
  <c r="Y123" i="3"/>
  <c r="CX123" i="3" s="1"/>
  <c r="CU123" i="3"/>
  <c r="CV123" i="3"/>
  <c r="CY123" i="3"/>
  <c r="CZ123" i="3"/>
  <c r="DA123" i="3"/>
  <c r="DB123" i="3"/>
  <c r="DC123" i="3"/>
  <c r="DH123" i="3"/>
  <c r="A124" i="3"/>
  <c r="Y124" i="3"/>
  <c r="CX124" i="3" s="1"/>
  <c r="DG124" i="3" s="1"/>
  <c r="CY124" i="3"/>
  <c r="CZ124" i="3"/>
  <c r="DA124" i="3"/>
  <c r="DB124" i="3"/>
  <c r="DC124" i="3"/>
  <c r="DH124" i="3"/>
  <c r="A125" i="3"/>
  <c r="Y125" i="3"/>
  <c r="CX125" i="3" s="1"/>
  <c r="CW125" i="3"/>
  <c r="CY125" i="3"/>
  <c r="CZ125" i="3"/>
  <c r="DB125" i="3" s="1"/>
  <c r="DA125" i="3"/>
  <c r="DC125" i="3"/>
  <c r="DG125" i="3"/>
  <c r="DJ125" i="3" s="1"/>
  <c r="DH125" i="3"/>
  <c r="A126" i="3"/>
  <c r="Y126" i="3"/>
  <c r="CX126" i="3" s="1"/>
  <c r="CU126" i="3"/>
  <c r="CV126" i="3"/>
  <c r="CY126" i="3"/>
  <c r="CZ126" i="3"/>
  <c r="DB126" i="3" s="1"/>
  <c r="DA126" i="3"/>
  <c r="DC126" i="3"/>
  <c r="DF126" i="3"/>
  <c r="A127" i="3"/>
  <c r="Y127" i="3"/>
  <c r="CX127" i="3"/>
  <c r="DG127" i="3" s="1"/>
  <c r="CY127" i="3"/>
  <c r="CZ127" i="3"/>
  <c r="DB127" i="3" s="1"/>
  <c r="DA127" i="3"/>
  <c r="DC127" i="3"/>
  <c r="A128" i="3"/>
  <c r="Y128" i="3"/>
  <c r="CW128" i="3"/>
  <c r="CX128" i="3"/>
  <c r="DI128" i="3" s="1"/>
  <c r="CY128" i="3"/>
  <c r="CZ128" i="3"/>
  <c r="DB128" i="3" s="1"/>
  <c r="DA128" i="3"/>
  <c r="DC128" i="3"/>
  <c r="DF128" i="3"/>
  <c r="DG128" i="3"/>
  <c r="DJ128" i="3" s="1"/>
  <c r="DH128" i="3"/>
  <c r="A129" i="3"/>
  <c r="Y129" i="3"/>
  <c r="CU129" i="3"/>
  <c r="CV129" i="3"/>
  <c r="CX129" i="3"/>
  <c r="CY129" i="3"/>
  <c r="CZ129" i="3"/>
  <c r="DA129" i="3"/>
  <c r="DB129" i="3"/>
  <c r="DC129" i="3"/>
  <c r="A130" i="3"/>
  <c r="Y130" i="3"/>
  <c r="CX130" i="3"/>
  <c r="DF130" i="3" s="1"/>
  <c r="CY130" i="3"/>
  <c r="CZ130" i="3"/>
  <c r="DA130" i="3"/>
  <c r="DB130" i="3"/>
  <c r="DC130" i="3"/>
  <c r="DI130" i="3"/>
  <c r="DJ130" i="3"/>
  <c r="A131" i="3"/>
  <c r="Y131" i="3"/>
  <c r="CW131" i="3" s="1"/>
  <c r="CY131" i="3"/>
  <c r="CZ131" i="3"/>
  <c r="DB131" i="3" s="1"/>
  <c r="DA131" i="3"/>
  <c r="DC131" i="3"/>
  <c r="A132" i="3"/>
  <c r="Y132" i="3"/>
  <c r="CX132" i="3" s="1"/>
  <c r="CU132" i="3"/>
  <c r="CV132" i="3"/>
  <c r="CY132" i="3"/>
  <c r="CZ132" i="3"/>
  <c r="DA132" i="3"/>
  <c r="DB132" i="3"/>
  <c r="DC132" i="3"/>
  <c r="DH132" i="3"/>
  <c r="A133" i="3"/>
  <c r="Y133" i="3"/>
  <c r="CX133" i="3" s="1"/>
  <c r="DG133" i="3" s="1"/>
  <c r="CY133" i="3"/>
  <c r="CZ133" i="3"/>
  <c r="DA133" i="3"/>
  <c r="DB133" i="3"/>
  <c r="DC133" i="3"/>
  <c r="DH133" i="3"/>
  <c r="A134" i="3"/>
  <c r="Y134" i="3"/>
  <c r="CW134" i="3"/>
  <c r="CX134" i="3"/>
  <c r="DF134" i="3" s="1"/>
  <c r="CY134" i="3"/>
  <c r="CZ134" i="3"/>
  <c r="DB134" i="3" s="1"/>
  <c r="DA134" i="3"/>
  <c r="DC134" i="3"/>
  <c r="DG134" i="3"/>
  <c r="DJ134" i="3" s="1"/>
  <c r="DH13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7" i="1"/>
  <c r="E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BZ29" i="1"/>
  <c r="CA29" i="1"/>
  <c r="CB29" i="1"/>
  <c r="CC29" i="1"/>
  <c r="CD29" i="1"/>
  <c r="CE29" i="1"/>
  <c r="CF29" i="1"/>
  <c r="CG29" i="1"/>
  <c r="CH29" i="1"/>
  <c r="CI29" i="1"/>
  <c r="CJ29" i="1"/>
  <c r="CK29" i="1"/>
  <c r="CL29" i="1"/>
  <c r="CM29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DD29" i="1"/>
  <c r="DE29" i="1"/>
  <c r="DF29" i="1"/>
  <c r="DG29" i="1"/>
  <c r="DH29" i="1"/>
  <c r="DI29" i="1"/>
  <c r="DJ29" i="1"/>
  <c r="DK29" i="1"/>
  <c r="DL29" i="1"/>
  <c r="DM29" i="1"/>
  <c r="DN29" i="1"/>
  <c r="DO29" i="1"/>
  <c r="DP29" i="1"/>
  <c r="DQ29" i="1"/>
  <c r="DR29" i="1"/>
  <c r="DS29" i="1"/>
  <c r="DT29" i="1"/>
  <c r="DU29" i="1"/>
  <c r="DV29" i="1"/>
  <c r="DW29" i="1"/>
  <c r="DX29" i="1"/>
  <c r="DY29" i="1"/>
  <c r="DZ29" i="1"/>
  <c r="EA29" i="1"/>
  <c r="EB29" i="1"/>
  <c r="EC29" i="1"/>
  <c r="ED29" i="1"/>
  <c r="EE29" i="1"/>
  <c r="EF29" i="1"/>
  <c r="EG29" i="1"/>
  <c r="EH29" i="1"/>
  <c r="EI29" i="1"/>
  <c r="EJ29" i="1"/>
  <c r="EK29" i="1"/>
  <c r="EL29" i="1"/>
  <c r="EM29" i="1"/>
  <c r="EN29" i="1"/>
  <c r="EO29" i="1"/>
  <c r="EP29" i="1"/>
  <c r="EQ29" i="1"/>
  <c r="ER29" i="1"/>
  <c r="ES29" i="1"/>
  <c r="ET29" i="1"/>
  <c r="EU29" i="1"/>
  <c r="EV29" i="1"/>
  <c r="EW29" i="1"/>
  <c r="EX29" i="1"/>
  <c r="EY29" i="1"/>
  <c r="EZ29" i="1"/>
  <c r="FA29" i="1"/>
  <c r="FB29" i="1"/>
  <c r="FC29" i="1"/>
  <c r="FD29" i="1"/>
  <c r="FE29" i="1"/>
  <c r="FF29" i="1"/>
  <c r="FG29" i="1"/>
  <c r="FH29" i="1"/>
  <c r="FI29" i="1"/>
  <c r="FJ29" i="1"/>
  <c r="FK29" i="1"/>
  <c r="FL29" i="1"/>
  <c r="FM29" i="1"/>
  <c r="FN29" i="1"/>
  <c r="FO29" i="1"/>
  <c r="FP29" i="1"/>
  <c r="FQ29" i="1"/>
  <c r="FR29" i="1"/>
  <c r="FS29" i="1"/>
  <c r="FT29" i="1"/>
  <c r="FU29" i="1"/>
  <c r="FV29" i="1"/>
  <c r="FW29" i="1"/>
  <c r="FX29" i="1"/>
  <c r="FY29" i="1"/>
  <c r="FZ29" i="1"/>
  <c r="GA29" i="1"/>
  <c r="GB29" i="1"/>
  <c r="GC29" i="1"/>
  <c r="GD29" i="1"/>
  <c r="GE29" i="1"/>
  <c r="GF29" i="1"/>
  <c r="GG29" i="1"/>
  <c r="GH29" i="1"/>
  <c r="GI29" i="1"/>
  <c r="GJ29" i="1"/>
  <c r="GK29" i="1"/>
  <c r="GL29" i="1"/>
  <c r="GM29" i="1"/>
  <c r="GN29" i="1"/>
  <c r="GO29" i="1"/>
  <c r="GP29" i="1"/>
  <c r="GQ29" i="1"/>
  <c r="GR29" i="1"/>
  <c r="GS29" i="1"/>
  <c r="GT29" i="1"/>
  <c r="GU29" i="1"/>
  <c r="GV29" i="1"/>
  <c r="GW29" i="1"/>
  <c r="GX29" i="1"/>
  <c r="D31" i="1"/>
  <c r="E33" i="1"/>
  <c r="Z33" i="1"/>
  <c r="AA33" i="1"/>
  <c r="AM33" i="1"/>
  <c r="AN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CN33" i="1"/>
  <c r="CO33" i="1"/>
  <c r="CP33" i="1"/>
  <c r="CQ33" i="1"/>
  <c r="CR33" i="1"/>
  <c r="CS33" i="1"/>
  <c r="CT33" i="1"/>
  <c r="CU33" i="1"/>
  <c r="CV33" i="1"/>
  <c r="CW33" i="1"/>
  <c r="CX33" i="1"/>
  <c r="CY33" i="1"/>
  <c r="CZ33" i="1"/>
  <c r="DA33" i="1"/>
  <c r="DB33" i="1"/>
  <c r="DC33" i="1"/>
  <c r="DD33" i="1"/>
  <c r="DE33" i="1"/>
  <c r="DF33" i="1"/>
  <c r="DG33" i="1"/>
  <c r="DH33" i="1"/>
  <c r="DI33" i="1"/>
  <c r="DJ33" i="1"/>
  <c r="DK33" i="1"/>
  <c r="DL33" i="1"/>
  <c r="DM33" i="1"/>
  <c r="DN33" i="1"/>
  <c r="DO33" i="1"/>
  <c r="DP33" i="1"/>
  <c r="DQ33" i="1"/>
  <c r="DR33" i="1"/>
  <c r="DS33" i="1"/>
  <c r="DT33" i="1"/>
  <c r="DU33" i="1"/>
  <c r="DV33" i="1"/>
  <c r="DW33" i="1"/>
  <c r="DX33" i="1"/>
  <c r="DY33" i="1"/>
  <c r="DZ33" i="1"/>
  <c r="EA33" i="1"/>
  <c r="EB33" i="1"/>
  <c r="EC33" i="1"/>
  <c r="ED33" i="1"/>
  <c r="EE33" i="1"/>
  <c r="EF33" i="1"/>
  <c r="EG33" i="1"/>
  <c r="EH33" i="1"/>
  <c r="EI33" i="1"/>
  <c r="EJ33" i="1"/>
  <c r="EK33" i="1"/>
  <c r="EL33" i="1"/>
  <c r="EM33" i="1"/>
  <c r="EN33" i="1"/>
  <c r="EO33" i="1"/>
  <c r="EP33" i="1"/>
  <c r="EQ33" i="1"/>
  <c r="ER33" i="1"/>
  <c r="ES33" i="1"/>
  <c r="ET33" i="1"/>
  <c r="EU33" i="1"/>
  <c r="EV33" i="1"/>
  <c r="EW33" i="1"/>
  <c r="EX33" i="1"/>
  <c r="EY33" i="1"/>
  <c r="EZ33" i="1"/>
  <c r="FA33" i="1"/>
  <c r="FB33" i="1"/>
  <c r="FC33" i="1"/>
  <c r="FD33" i="1"/>
  <c r="FE33" i="1"/>
  <c r="FF33" i="1"/>
  <c r="FG33" i="1"/>
  <c r="FH33" i="1"/>
  <c r="FI33" i="1"/>
  <c r="FJ33" i="1"/>
  <c r="FK33" i="1"/>
  <c r="FL33" i="1"/>
  <c r="FM33" i="1"/>
  <c r="FN33" i="1"/>
  <c r="FO33" i="1"/>
  <c r="FP33" i="1"/>
  <c r="FQ33" i="1"/>
  <c r="FR33" i="1"/>
  <c r="FS33" i="1"/>
  <c r="FT33" i="1"/>
  <c r="FU33" i="1"/>
  <c r="FV33" i="1"/>
  <c r="FW33" i="1"/>
  <c r="FX33" i="1"/>
  <c r="FY33" i="1"/>
  <c r="FZ33" i="1"/>
  <c r="GA33" i="1"/>
  <c r="GB33" i="1"/>
  <c r="GC33" i="1"/>
  <c r="GD33" i="1"/>
  <c r="GE33" i="1"/>
  <c r="GF33" i="1"/>
  <c r="GG33" i="1"/>
  <c r="GH33" i="1"/>
  <c r="GI33" i="1"/>
  <c r="GJ33" i="1"/>
  <c r="GK33" i="1"/>
  <c r="GL33" i="1"/>
  <c r="GM33" i="1"/>
  <c r="GN33" i="1"/>
  <c r="GO33" i="1"/>
  <c r="GP33" i="1"/>
  <c r="GQ33" i="1"/>
  <c r="GR33" i="1"/>
  <c r="GS33" i="1"/>
  <c r="GT33" i="1"/>
  <c r="GU33" i="1"/>
  <c r="GV33" i="1"/>
  <c r="GW33" i="1"/>
  <c r="GX33" i="1"/>
  <c r="C35" i="1"/>
  <c r="D35" i="1"/>
  <c r="I35" i="1"/>
  <c r="CX1" i="3" s="1"/>
  <c r="K35" i="1"/>
  <c r="AC35" i="1"/>
  <c r="CQ35" i="1" s="1"/>
  <c r="P35" i="1" s="1"/>
  <c r="AD35" i="1"/>
  <c r="AE35" i="1"/>
  <c r="AF35" i="1"/>
  <c r="CT35" i="1" s="1"/>
  <c r="S35" i="1" s="1"/>
  <c r="AG35" i="1"/>
  <c r="AH35" i="1"/>
  <c r="CV35" i="1" s="1"/>
  <c r="U35" i="1" s="1"/>
  <c r="AI35" i="1"/>
  <c r="CW35" i="1" s="1"/>
  <c r="V35" i="1" s="1"/>
  <c r="AJ35" i="1"/>
  <c r="CR35" i="1"/>
  <c r="Q35" i="1" s="1"/>
  <c r="CS35" i="1"/>
  <c r="R35" i="1" s="1"/>
  <c r="CU35" i="1"/>
  <c r="T35" i="1" s="1"/>
  <c r="CX35" i="1"/>
  <c r="W35" i="1" s="1"/>
  <c r="GL35" i="1"/>
  <c r="GO35" i="1"/>
  <c r="GP35" i="1"/>
  <c r="GV35" i="1"/>
  <c r="HC35" i="1"/>
  <c r="GX35" i="1" s="1"/>
  <c r="C36" i="1"/>
  <c r="D36" i="1"/>
  <c r="W36" i="1"/>
  <c r="AC36" i="1"/>
  <c r="AB36" i="1" s="1"/>
  <c r="AD36" i="1"/>
  <c r="CR36" i="1" s="1"/>
  <c r="Q36" i="1" s="1"/>
  <c r="AE36" i="1"/>
  <c r="AF36" i="1"/>
  <c r="CT36" i="1" s="1"/>
  <c r="S36" i="1" s="1"/>
  <c r="AG36" i="1"/>
  <c r="AH36" i="1"/>
  <c r="AI36" i="1"/>
  <c r="CW36" i="1" s="1"/>
  <c r="V36" i="1" s="1"/>
  <c r="AJ36" i="1"/>
  <c r="CS36" i="1"/>
  <c r="R36" i="1" s="1"/>
  <c r="CU36" i="1"/>
  <c r="T36" i="1" s="1"/>
  <c r="CV36" i="1"/>
  <c r="U36" i="1" s="1"/>
  <c r="CX36" i="1"/>
  <c r="GL36" i="1"/>
  <c r="GO36" i="1"/>
  <c r="GP36" i="1"/>
  <c r="GV36" i="1"/>
  <c r="HC36" i="1"/>
  <c r="GX36" i="1" s="1"/>
  <c r="C37" i="1"/>
  <c r="D37" i="1"/>
  <c r="R37" i="1"/>
  <c r="T37" i="1"/>
  <c r="AC37" i="1"/>
  <c r="AE37" i="1"/>
  <c r="AD37" i="1" s="1"/>
  <c r="CR37" i="1" s="1"/>
  <c r="Q37" i="1" s="1"/>
  <c r="AF37" i="1"/>
  <c r="CT37" i="1" s="1"/>
  <c r="S37" i="1" s="1"/>
  <c r="AG37" i="1"/>
  <c r="AH37" i="1"/>
  <c r="AI37" i="1"/>
  <c r="CW37" i="1" s="1"/>
  <c r="V37" i="1" s="1"/>
  <c r="AJ37" i="1"/>
  <c r="CQ37" i="1"/>
  <c r="P37" i="1" s="1"/>
  <c r="CS37" i="1"/>
  <c r="CU37" i="1"/>
  <c r="CV37" i="1"/>
  <c r="U37" i="1" s="1"/>
  <c r="CX37" i="1"/>
  <c r="W37" i="1" s="1"/>
  <c r="GL37" i="1"/>
  <c r="GO37" i="1"/>
  <c r="GP37" i="1"/>
  <c r="GV37" i="1"/>
  <c r="HC37" i="1"/>
  <c r="GX37" i="1" s="1"/>
  <c r="C38" i="1"/>
  <c r="D38" i="1"/>
  <c r="AC38" i="1"/>
  <c r="AE38" i="1"/>
  <c r="AD38" i="1" s="1"/>
  <c r="CR38" i="1" s="1"/>
  <c r="Q38" i="1" s="1"/>
  <c r="AF38" i="1"/>
  <c r="CT38" i="1" s="1"/>
  <c r="S38" i="1" s="1"/>
  <c r="AG38" i="1"/>
  <c r="CU38" i="1" s="1"/>
  <c r="T38" i="1" s="1"/>
  <c r="AH38" i="1"/>
  <c r="AI38" i="1"/>
  <c r="CW38" i="1" s="1"/>
  <c r="V38" i="1" s="1"/>
  <c r="AJ38" i="1"/>
  <c r="CQ38" i="1"/>
  <c r="P38" i="1" s="1"/>
  <c r="CS38" i="1"/>
  <c r="R38" i="1" s="1"/>
  <c r="CV38" i="1"/>
  <c r="U38" i="1" s="1"/>
  <c r="CX38" i="1"/>
  <c r="W38" i="1" s="1"/>
  <c r="GL38" i="1"/>
  <c r="GO38" i="1"/>
  <c r="GP38" i="1"/>
  <c r="GV38" i="1"/>
  <c r="HC38" i="1" s="1"/>
  <c r="GX38" i="1" s="1"/>
  <c r="C39" i="1"/>
  <c r="D39" i="1"/>
  <c r="AB39" i="1"/>
  <c r="AC39" i="1"/>
  <c r="AD39" i="1"/>
  <c r="CR39" i="1" s="1"/>
  <c r="Q39" i="1" s="1"/>
  <c r="AE39" i="1"/>
  <c r="AF39" i="1"/>
  <c r="CT39" i="1" s="1"/>
  <c r="S39" i="1" s="1"/>
  <c r="AG39" i="1"/>
  <c r="CU39" i="1" s="1"/>
  <c r="T39" i="1" s="1"/>
  <c r="AH39" i="1"/>
  <c r="AI39" i="1"/>
  <c r="CW39" i="1" s="1"/>
  <c r="V39" i="1" s="1"/>
  <c r="AJ39" i="1"/>
  <c r="CQ39" i="1"/>
  <c r="P39" i="1" s="1"/>
  <c r="CS39" i="1"/>
  <c r="R39" i="1" s="1"/>
  <c r="CV39" i="1"/>
  <c r="U39" i="1" s="1"/>
  <c r="CX39" i="1"/>
  <c r="W39" i="1" s="1"/>
  <c r="GL39" i="1"/>
  <c r="GO39" i="1"/>
  <c r="GP39" i="1"/>
  <c r="GV39" i="1"/>
  <c r="HC39" i="1" s="1"/>
  <c r="GX39" i="1" s="1"/>
  <c r="C40" i="1"/>
  <c r="D40" i="1"/>
  <c r="U40" i="1"/>
  <c r="W40" i="1"/>
  <c r="AC40" i="1"/>
  <c r="AD40" i="1"/>
  <c r="AB40" i="1" s="1"/>
  <c r="AE40" i="1"/>
  <c r="AF40" i="1"/>
  <c r="AG40" i="1"/>
  <c r="CU40" i="1" s="1"/>
  <c r="T40" i="1" s="1"/>
  <c r="AH40" i="1"/>
  <c r="AI40" i="1"/>
  <c r="CW40" i="1" s="1"/>
  <c r="V40" i="1" s="1"/>
  <c r="AJ40" i="1"/>
  <c r="CQ40" i="1"/>
  <c r="P40" i="1" s="1"/>
  <c r="CS40" i="1"/>
  <c r="R40" i="1" s="1"/>
  <c r="CT40" i="1"/>
  <c r="S40" i="1" s="1"/>
  <c r="CV40" i="1"/>
  <c r="CX40" i="1"/>
  <c r="GL40" i="1"/>
  <c r="GO40" i="1"/>
  <c r="GP40" i="1"/>
  <c r="GV40" i="1"/>
  <c r="HC40" i="1" s="1"/>
  <c r="GX40" i="1" s="1"/>
  <c r="C41" i="1"/>
  <c r="D41" i="1"/>
  <c r="P41" i="1"/>
  <c r="R41" i="1"/>
  <c r="AC41" i="1"/>
  <c r="AD41" i="1"/>
  <c r="CR41" i="1" s="1"/>
  <c r="Q41" i="1" s="1"/>
  <c r="AE41" i="1"/>
  <c r="AF41" i="1"/>
  <c r="AG41" i="1"/>
  <c r="CU41" i="1" s="1"/>
  <c r="T41" i="1" s="1"/>
  <c r="AH41" i="1"/>
  <c r="AI41" i="1"/>
  <c r="CW41" i="1" s="1"/>
  <c r="V41" i="1" s="1"/>
  <c r="AJ41" i="1"/>
  <c r="CX41" i="1" s="1"/>
  <c r="W41" i="1" s="1"/>
  <c r="CQ41" i="1"/>
  <c r="CS41" i="1"/>
  <c r="CT41" i="1"/>
  <c r="S41" i="1" s="1"/>
  <c r="CV41" i="1"/>
  <c r="U41" i="1" s="1"/>
  <c r="GL41" i="1"/>
  <c r="GO41" i="1"/>
  <c r="GP41" i="1"/>
  <c r="GV41" i="1"/>
  <c r="HC41" i="1" s="1"/>
  <c r="GX41" i="1" s="1"/>
  <c r="C42" i="1"/>
  <c r="D42" i="1"/>
  <c r="AC42" i="1"/>
  <c r="AB42" i="1" s="1"/>
  <c r="AD42" i="1"/>
  <c r="CR42" i="1" s="1"/>
  <c r="Q42" i="1" s="1"/>
  <c r="AE42" i="1"/>
  <c r="CS42" i="1" s="1"/>
  <c r="R42" i="1" s="1"/>
  <c r="AF42" i="1"/>
  <c r="AG42" i="1"/>
  <c r="CU42" i="1" s="1"/>
  <c r="T42" i="1" s="1"/>
  <c r="AH42" i="1"/>
  <c r="AI42" i="1"/>
  <c r="AJ42" i="1"/>
  <c r="CX42" i="1" s="1"/>
  <c r="W42" i="1" s="1"/>
  <c r="CQ42" i="1"/>
  <c r="P42" i="1" s="1"/>
  <c r="CP42" i="1" s="1"/>
  <c r="O42" i="1" s="1"/>
  <c r="CT42" i="1"/>
  <c r="S42" i="1" s="1"/>
  <c r="CV42" i="1"/>
  <c r="U42" i="1" s="1"/>
  <c r="CW42" i="1"/>
  <c r="V42" i="1" s="1"/>
  <c r="GL42" i="1"/>
  <c r="GO42" i="1"/>
  <c r="GP42" i="1"/>
  <c r="GV42" i="1"/>
  <c r="HC42" i="1" s="1"/>
  <c r="GX42" i="1" s="1"/>
  <c r="C43" i="1"/>
  <c r="D43" i="1"/>
  <c r="AC43" i="1"/>
  <c r="AE43" i="1"/>
  <c r="AD43" i="1" s="1"/>
  <c r="AF43" i="1"/>
  <c r="AG43" i="1"/>
  <c r="CU43" i="1" s="1"/>
  <c r="T43" i="1" s="1"/>
  <c r="AH43" i="1"/>
  <c r="AI43" i="1"/>
  <c r="AJ43" i="1"/>
  <c r="CX43" i="1" s="1"/>
  <c r="W43" i="1" s="1"/>
  <c r="CQ43" i="1"/>
  <c r="P43" i="1" s="1"/>
  <c r="CT43" i="1"/>
  <c r="S43" i="1" s="1"/>
  <c r="CV43" i="1"/>
  <c r="U43" i="1" s="1"/>
  <c r="CW43" i="1"/>
  <c r="V43" i="1" s="1"/>
  <c r="GL43" i="1"/>
  <c r="GO43" i="1"/>
  <c r="GP43" i="1"/>
  <c r="GV43" i="1"/>
  <c r="HC43" i="1" s="1"/>
  <c r="GX43" i="1" s="1"/>
  <c r="C44" i="1"/>
  <c r="D44" i="1"/>
  <c r="S44" i="1"/>
  <c r="CZ44" i="1" s="1"/>
  <c r="Y44" i="1" s="1"/>
  <c r="U44" i="1"/>
  <c r="AB44" i="1"/>
  <c r="AC44" i="1"/>
  <c r="AD44" i="1"/>
  <c r="AE44" i="1"/>
  <c r="CS44" i="1" s="1"/>
  <c r="R44" i="1" s="1"/>
  <c r="CY44" i="1" s="1"/>
  <c r="X44" i="1" s="1"/>
  <c r="AF44" i="1"/>
  <c r="AG44" i="1"/>
  <c r="CU44" i="1" s="1"/>
  <c r="T44" i="1" s="1"/>
  <c r="AH44" i="1"/>
  <c r="AI44" i="1"/>
  <c r="AJ44" i="1"/>
  <c r="CX44" i="1" s="1"/>
  <c r="W44" i="1" s="1"/>
  <c r="CQ44" i="1"/>
  <c r="P44" i="1" s="1"/>
  <c r="CR44" i="1"/>
  <c r="Q44" i="1" s="1"/>
  <c r="CT44" i="1"/>
  <c r="CV44" i="1"/>
  <c r="CW44" i="1"/>
  <c r="V44" i="1" s="1"/>
  <c r="GL44" i="1"/>
  <c r="GO44" i="1"/>
  <c r="GP44" i="1"/>
  <c r="GV44" i="1"/>
  <c r="HC44" i="1"/>
  <c r="GX44" i="1" s="1"/>
  <c r="C45" i="1"/>
  <c r="D45" i="1"/>
  <c r="P45" i="1"/>
  <c r="AC45" i="1"/>
  <c r="AE45" i="1"/>
  <c r="CS45" i="1" s="1"/>
  <c r="R45" i="1" s="1"/>
  <c r="AF45" i="1"/>
  <c r="AG45" i="1"/>
  <c r="CU45" i="1" s="1"/>
  <c r="T45" i="1" s="1"/>
  <c r="AH45" i="1"/>
  <c r="CV45" i="1" s="1"/>
  <c r="U45" i="1" s="1"/>
  <c r="AI45" i="1"/>
  <c r="AJ45" i="1"/>
  <c r="CX45" i="1" s="1"/>
  <c r="W45" i="1" s="1"/>
  <c r="CQ45" i="1"/>
  <c r="CT45" i="1"/>
  <c r="S45" i="1" s="1"/>
  <c r="CW45" i="1"/>
  <c r="V45" i="1" s="1"/>
  <c r="GL45" i="1"/>
  <c r="GO45" i="1"/>
  <c r="CC54" i="1" s="1"/>
  <c r="GP45" i="1"/>
  <c r="GV45" i="1"/>
  <c r="GX45" i="1"/>
  <c r="HC45" i="1"/>
  <c r="C46" i="1"/>
  <c r="D46" i="1"/>
  <c r="T46" i="1"/>
  <c r="AC46" i="1"/>
  <c r="CQ46" i="1" s="1"/>
  <c r="P46" i="1" s="1"/>
  <c r="AE46" i="1"/>
  <c r="AD46" i="1" s="1"/>
  <c r="AF46" i="1"/>
  <c r="AG46" i="1"/>
  <c r="AH46" i="1"/>
  <c r="CV46" i="1" s="1"/>
  <c r="U46" i="1" s="1"/>
  <c r="AI46" i="1"/>
  <c r="AJ46" i="1"/>
  <c r="CX46" i="1" s="1"/>
  <c r="W46" i="1" s="1"/>
  <c r="CT46" i="1"/>
  <c r="S46" i="1" s="1"/>
  <c r="CU46" i="1"/>
  <c r="CW46" i="1"/>
  <c r="V46" i="1" s="1"/>
  <c r="GL46" i="1"/>
  <c r="GO46" i="1"/>
  <c r="GP46" i="1"/>
  <c r="GV46" i="1"/>
  <c r="HC46" i="1" s="1"/>
  <c r="GX46" i="1" s="1"/>
  <c r="C47" i="1"/>
  <c r="D47" i="1"/>
  <c r="V47" i="1"/>
  <c r="AC47" i="1"/>
  <c r="AE47" i="1"/>
  <c r="AD47" i="1" s="1"/>
  <c r="CR47" i="1" s="1"/>
  <c r="Q47" i="1" s="1"/>
  <c r="AF47" i="1"/>
  <c r="AG47" i="1"/>
  <c r="AH47" i="1"/>
  <c r="CV47" i="1" s="1"/>
  <c r="U47" i="1" s="1"/>
  <c r="AI47" i="1"/>
  <c r="AJ47" i="1"/>
  <c r="CX47" i="1" s="1"/>
  <c r="W47" i="1" s="1"/>
  <c r="CT47" i="1"/>
  <c r="S47" i="1" s="1"/>
  <c r="CU47" i="1"/>
  <c r="T47" i="1" s="1"/>
  <c r="CW47" i="1"/>
  <c r="GL47" i="1"/>
  <c r="GO47" i="1"/>
  <c r="GP47" i="1"/>
  <c r="GV47" i="1"/>
  <c r="HC47" i="1" s="1"/>
  <c r="GX47" i="1" s="1"/>
  <c r="C48" i="1"/>
  <c r="D48" i="1"/>
  <c r="AC48" i="1"/>
  <c r="CQ48" i="1" s="1"/>
  <c r="P48" i="1" s="1"/>
  <c r="AE48" i="1"/>
  <c r="CS48" i="1" s="1"/>
  <c r="R48" i="1" s="1"/>
  <c r="AF48" i="1"/>
  <c r="CT48" i="1" s="1"/>
  <c r="S48" i="1" s="1"/>
  <c r="AG48" i="1"/>
  <c r="AH48" i="1"/>
  <c r="CV48" i="1" s="1"/>
  <c r="U48" i="1" s="1"/>
  <c r="AI48" i="1"/>
  <c r="CW48" i="1" s="1"/>
  <c r="V48" i="1" s="1"/>
  <c r="AJ48" i="1"/>
  <c r="CX48" i="1" s="1"/>
  <c r="W48" i="1" s="1"/>
  <c r="CU48" i="1"/>
  <c r="T48" i="1" s="1"/>
  <c r="GL48" i="1"/>
  <c r="GO48" i="1"/>
  <c r="GP48" i="1"/>
  <c r="GV48" i="1"/>
  <c r="HC48" i="1" s="1"/>
  <c r="GX48" i="1" s="1"/>
  <c r="C49" i="1"/>
  <c r="D49" i="1"/>
  <c r="W49" i="1"/>
  <c r="AC49" i="1"/>
  <c r="CQ49" i="1" s="1"/>
  <c r="P49" i="1" s="1"/>
  <c r="AE49" i="1"/>
  <c r="CS49" i="1" s="1"/>
  <c r="R49" i="1" s="1"/>
  <c r="AF49" i="1"/>
  <c r="CT49" i="1" s="1"/>
  <c r="S49" i="1" s="1"/>
  <c r="AG49" i="1"/>
  <c r="AH49" i="1"/>
  <c r="CV49" i="1" s="1"/>
  <c r="U49" i="1" s="1"/>
  <c r="AI49" i="1"/>
  <c r="AJ49" i="1"/>
  <c r="CU49" i="1"/>
  <c r="T49" i="1" s="1"/>
  <c r="CW49" i="1"/>
  <c r="V49" i="1" s="1"/>
  <c r="CX49" i="1"/>
  <c r="GL49" i="1"/>
  <c r="GO49" i="1"/>
  <c r="GP49" i="1"/>
  <c r="GV49" i="1"/>
  <c r="HC49" i="1"/>
  <c r="GX49" i="1" s="1"/>
  <c r="C50" i="1"/>
  <c r="D50" i="1"/>
  <c r="W50" i="1"/>
  <c r="AC50" i="1"/>
  <c r="AE50" i="1"/>
  <c r="AD50" i="1" s="1"/>
  <c r="CR50" i="1" s="1"/>
  <c r="Q50" i="1" s="1"/>
  <c r="AF50" i="1"/>
  <c r="CT50" i="1" s="1"/>
  <c r="S50" i="1" s="1"/>
  <c r="AG50" i="1"/>
  <c r="AH50" i="1"/>
  <c r="AI50" i="1"/>
  <c r="AJ50" i="1"/>
  <c r="CU50" i="1"/>
  <c r="T50" i="1" s="1"/>
  <c r="CV50" i="1"/>
  <c r="U50" i="1" s="1"/>
  <c r="CW50" i="1"/>
  <c r="V50" i="1" s="1"/>
  <c r="CX50" i="1"/>
  <c r="GL50" i="1"/>
  <c r="GO50" i="1"/>
  <c r="GP50" i="1"/>
  <c r="GV50" i="1"/>
  <c r="GX50" i="1"/>
  <c r="HC50" i="1"/>
  <c r="C51" i="1"/>
  <c r="D51" i="1"/>
  <c r="R51" i="1"/>
  <c r="T51" i="1"/>
  <c r="V51" i="1"/>
  <c r="AC51" i="1"/>
  <c r="AE51" i="1"/>
  <c r="AD51" i="1" s="1"/>
  <c r="CR51" i="1" s="1"/>
  <c r="Q51" i="1" s="1"/>
  <c r="AF51" i="1"/>
  <c r="CT51" i="1" s="1"/>
  <c r="S51" i="1" s="1"/>
  <c r="AG51" i="1"/>
  <c r="AH51" i="1"/>
  <c r="CV51" i="1" s="1"/>
  <c r="U51" i="1" s="1"/>
  <c r="AI51" i="1"/>
  <c r="AJ51" i="1"/>
  <c r="CQ51" i="1"/>
  <c r="P51" i="1" s="1"/>
  <c r="CP51" i="1" s="1"/>
  <c r="O51" i="1" s="1"/>
  <c r="CS51" i="1"/>
  <c r="CU51" i="1"/>
  <c r="CW51" i="1"/>
  <c r="CX51" i="1"/>
  <c r="W51" i="1" s="1"/>
  <c r="GL51" i="1"/>
  <c r="GO51" i="1"/>
  <c r="GP51" i="1"/>
  <c r="GV51" i="1"/>
  <c r="HC51" i="1"/>
  <c r="GX51" i="1" s="1"/>
  <c r="C52" i="1"/>
  <c r="D52" i="1"/>
  <c r="AC52" i="1"/>
  <c r="CQ52" i="1" s="1"/>
  <c r="P52" i="1" s="1"/>
  <c r="AE52" i="1"/>
  <c r="AD52" i="1" s="1"/>
  <c r="CR52" i="1" s="1"/>
  <c r="Q52" i="1" s="1"/>
  <c r="AF52" i="1"/>
  <c r="CT52" i="1" s="1"/>
  <c r="S52" i="1" s="1"/>
  <c r="AG52" i="1"/>
  <c r="CU52" i="1" s="1"/>
  <c r="T52" i="1" s="1"/>
  <c r="AH52" i="1"/>
  <c r="CV52" i="1" s="1"/>
  <c r="U52" i="1" s="1"/>
  <c r="AI52" i="1"/>
  <c r="CW52" i="1" s="1"/>
  <c r="V52" i="1" s="1"/>
  <c r="AJ52" i="1"/>
  <c r="CS52" i="1"/>
  <c r="R52" i="1" s="1"/>
  <c r="CX52" i="1"/>
  <c r="W52" i="1" s="1"/>
  <c r="GL52" i="1"/>
  <c r="GO52" i="1"/>
  <c r="GP52" i="1"/>
  <c r="GV52" i="1"/>
  <c r="HC52" i="1" s="1"/>
  <c r="GX52" i="1" s="1"/>
  <c r="B54" i="1"/>
  <c r="B33" i="1" s="1"/>
  <c r="C54" i="1"/>
  <c r="C33" i="1" s="1"/>
  <c r="D54" i="1"/>
  <c r="D33" i="1" s="1"/>
  <c r="F54" i="1"/>
  <c r="F33" i="1" s="1"/>
  <c r="G54" i="1"/>
  <c r="G33" i="1" s="1"/>
  <c r="BX54" i="1"/>
  <c r="BY54" i="1"/>
  <c r="CI54" i="1" s="1"/>
  <c r="BZ54" i="1"/>
  <c r="AQ54" i="1" s="1"/>
  <c r="AQ33" i="1" s="1"/>
  <c r="CD54" i="1"/>
  <c r="CD33" i="1" s="1"/>
  <c r="CK54" i="1"/>
  <c r="BB54" i="1" s="1"/>
  <c r="CL54" i="1"/>
  <c r="BC54" i="1" s="1"/>
  <c r="CM54" i="1"/>
  <c r="BD54" i="1" s="1"/>
  <c r="F64" i="1"/>
  <c r="D84" i="1"/>
  <c r="E86" i="1"/>
  <c r="G86" i="1"/>
  <c r="Z86" i="1"/>
  <c r="AA86" i="1"/>
  <c r="AM86" i="1"/>
  <c r="AN86" i="1"/>
  <c r="AQ86" i="1"/>
  <c r="BC86" i="1"/>
  <c r="BE86" i="1"/>
  <c r="BF86" i="1"/>
  <c r="BG86" i="1"/>
  <c r="BH86" i="1"/>
  <c r="BI86" i="1"/>
  <c r="BJ86" i="1"/>
  <c r="BK86" i="1"/>
  <c r="BL86" i="1"/>
  <c r="BM86" i="1"/>
  <c r="BN86" i="1"/>
  <c r="BO86" i="1"/>
  <c r="BP86" i="1"/>
  <c r="BQ86" i="1"/>
  <c r="BR86" i="1"/>
  <c r="BS86" i="1"/>
  <c r="BT86" i="1"/>
  <c r="BU86" i="1"/>
  <c r="BV86" i="1"/>
  <c r="BW86" i="1"/>
  <c r="CM86" i="1"/>
  <c r="CN86" i="1"/>
  <c r="CO86" i="1"/>
  <c r="CP86" i="1"/>
  <c r="CQ86" i="1"/>
  <c r="CR86" i="1"/>
  <c r="CS86" i="1"/>
  <c r="CT86" i="1"/>
  <c r="CU86" i="1"/>
  <c r="CV86" i="1"/>
  <c r="CW86" i="1"/>
  <c r="CX86" i="1"/>
  <c r="CY86" i="1"/>
  <c r="CZ86" i="1"/>
  <c r="DA86" i="1"/>
  <c r="DB86" i="1"/>
  <c r="DC86" i="1"/>
  <c r="DD86" i="1"/>
  <c r="DE86" i="1"/>
  <c r="DF86" i="1"/>
  <c r="DG86" i="1"/>
  <c r="DH86" i="1"/>
  <c r="DI86" i="1"/>
  <c r="DJ86" i="1"/>
  <c r="DK86" i="1"/>
  <c r="DL86" i="1"/>
  <c r="DM86" i="1"/>
  <c r="DN86" i="1"/>
  <c r="DO86" i="1"/>
  <c r="DP86" i="1"/>
  <c r="DQ86" i="1"/>
  <c r="DR86" i="1"/>
  <c r="DS86" i="1"/>
  <c r="DT86" i="1"/>
  <c r="DU86" i="1"/>
  <c r="DV86" i="1"/>
  <c r="DW86" i="1"/>
  <c r="DX86" i="1"/>
  <c r="DY86" i="1"/>
  <c r="DZ86" i="1"/>
  <c r="EA86" i="1"/>
  <c r="EB86" i="1"/>
  <c r="EC86" i="1"/>
  <c r="ED86" i="1"/>
  <c r="EE86" i="1"/>
  <c r="EF86" i="1"/>
  <c r="EG86" i="1"/>
  <c r="EH86" i="1"/>
  <c r="EI86" i="1"/>
  <c r="EJ86" i="1"/>
  <c r="EK86" i="1"/>
  <c r="EL86" i="1"/>
  <c r="EM86" i="1"/>
  <c r="EN86" i="1"/>
  <c r="EO86" i="1"/>
  <c r="EP86" i="1"/>
  <c r="EQ86" i="1"/>
  <c r="ER86" i="1"/>
  <c r="ES86" i="1"/>
  <c r="ET86" i="1"/>
  <c r="EU86" i="1"/>
  <c r="EV86" i="1"/>
  <c r="EW86" i="1"/>
  <c r="EX86" i="1"/>
  <c r="EY86" i="1"/>
  <c r="EZ86" i="1"/>
  <c r="FA86" i="1"/>
  <c r="FB86" i="1"/>
  <c r="FC86" i="1"/>
  <c r="FD86" i="1"/>
  <c r="FE86" i="1"/>
  <c r="FF86" i="1"/>
  <c r="FG86" i="1"/>
  <c r="FH86" i="1"/>
  <c r="FI86" i="1"/>
  <c r="FJ86" i="1"/>
  <c r="FK86" i="1"/>
  <c r="FL86" i="1"/>
  <c r="FM86" i="1"/>
  <c r="FN86" i="1"/>
  <c r="FO86" i="1"/>
  <c r="FP86" i="1"/>
  <c r="FQ86" i="1"/>
  <c r="FR86" i="1"/>
  <c r="FS86" i="1"/>
  <c r="FT86" i="1"/>
  <c r="FU86" i="1"/>
  <c r="FV86" i="1"/>
  <c r="FW86" i="1"/>
  <c r="FX86" i="1"/>
  <c r="FY86" i="1"/>
  <c r="FZ86" i="1"/>
  <c r="GA86" i="1"/>
  <c r="GB86" i="1"/>
  <c r="GC86" i="1"/>
  <c r="GD86" i="1"/>
  <c r="GE86" i="1"/>
  <c r="GF86" i="1"/>
  <c r="GG86" i="1"/>
  <c r="GH86" i="1"/>
  <c r="GI86" i="1"/>
  <c r="GJ86" i="1"/>
  <c r="GK86" i="1"/>
  <c r="GL86" i="1"/>
  <c r="GM86" i="1"/>
  <c r="GN86" i="1"/>
  <c r="GO86" i="1"/>
  <c r="GP86" i="1"/>
  <c r="GQ86" i="1"/>
  <c r="GR86" i="1"/>
  <c r="GS86" i="1"/>
  <c r="GT86" i="1"/>
  <c r="GU86" i="1"/>
  <c r="GV86" i="1"/>
  <c r="GW86" i="1"/>
  <c r="GX86" i="1"/>
  <c r="I88" i="1"/>
  <c r="K88" i="1"/>
  <c r="S88" i="1"/>
  <c r="AC88" i="1"/>
  <c r="AE88" i="1"/>
  <c r="AF88" i="1"/>
  <c r="AG88" i="1"/>
  <c r="AH88" i="1"/>
  <c r="AI88" i="1"/>
  <c r="CW88" i="1" s="1"/>
  <c r="V88" i="1" s="1"/>
  <c r="AJ88" i="1"/>
  <c r="CX88" i="1" s="1"/>
  <c r="W88" i="1" s="1"/>
  <c r="AJ93" i="1" s="1"/>
  <c r="CQ88" i="1"/>
  <c r="P88" i="1" s="1"/>
  <c r="CT88" i="1"/>
  <c r="CU88" i="1"/>
  <c r="T88" i="1" s="1"/>
  <c r="CV88" i="1"/>
  <c r="U88" i="1" s="1"/>
  <c r="GL88" i="1"/>
  <c r="GN88" i="1"/>
  <c r="GO88" i="1"/>
  <c r="GV88" i="1"/>
  <c r="HC88" i="1" s="1"/>
  <c r="GX88" i="1" s="1"/>
  <c r="P89" i="1"/>
  <c r="AC89" i="1"/>
  <c r="AE89" i="1"/>
  <c r="AD89" i="1" s="1"/>
  <c r="CR89" i="1" s="1"/>
  <c r="Q89" i="1" s="1"/>
  <c r="AF89" i="1"/>
  <c r="CT89" i="1" s="1"/>
  <c r="S89" i="1" s="1"/>
  <c r="AG89" i="1"/>
  <c r="CU89" i="1" s="1"/>
  <c r="T89" i="1" s="1"/>
  <c r="AH89" i="1"/>
  <c r="CV89" i="1" s="1"/>
  <c r="U89" i="1" s="1"/>
  <c r="AI89" i="1"/>
  <c r="CW89" i="1" s="1"/>
  <c r="V89" i="1" s="1"/>
  <c r="AJ89" i="1"/>
  <c r="CX89" i="1" s="1"/>
  <c r="W89" i="1" s="1"/>
  <c r="CQ89" i="1"/>
  <c r="CS89" i="1"/>
  <c r="R89" i="1" s="1"/>
  <c r="GL89" i="1"/>
  <c r="GN89" i="1"/>
  <c r="CB93" i="1" s="1"/>
  <c r="GO89" i="1"/>
  <c r="GV89" i="1"/>
  <c r="HC89" i="1" s="1"/>
  <c r="GX89" i="1" s="1"/>
  <c r="AC90" i="1"/>
  <c r="AB90" i="1" s="1"/>
  <c r="AE90" i="1"/>
  <c r="AD90" i="1" s="1"/>
  <c r="CR90" i="1" s="1"/>
  <c r="Q90" i="1" s="1"/>
  <c r="AF90" i="1"/>
  <c r="CT90" i="1" s="1"/>
  <c r="S90" i="1" s="1"/>
  <c r="AG90" i="1"/>
  <c r="CU90" i="1" s="1"/>
  <c r="T90" i="1" s="1"/>
  <c r="AH90" i="1"/>
  <c r="AI90" i="1"/>
  <c r="CW90" i="1" s="1"/>
  <c r="V90" i="1" s="1"/>
  <c r="AJ90" i="1"/>
  <c r="CX90" i="1" s="1"/>
  <c r="W90" i="1" s="1"/>
  <c r="CV90" i="1"/>
  <c r="U90" i="1" s="1"/>
  <c r="GL90" i="1"/>
  <c r="GN90" i="1"/>
  <c r="GO90" i="1"/>
  <c r="GV90" i="1"/>
  <c r="HC90" i="1"/>
  <c r="GX90" i="1" s="1"/>
  <c r="AC91" i="1"/>
  <c r="AB91" i="1" s="1"/>
  <c r="AD91" i="1"/>
  <c r="CR91" i="1" s="1"/>
  <c r="Q91" i="1" s="1"/>
  <c r="AE91" i="1"/>
  <c r="AF91" i="1"/>
  <c r="CT91" i="1" s="1"/>
  <c r="S91" i="1" s="1"/>
  <c r="AG91" i="1"/>
  <c r="CU91" i="1" s="1"/>
  <c r="T91" i="1" s="1"/>
  <c r="AH91" i="1"/>
  <c r="CV91" i="1" s="1"/>
  <c r="U91" i="1" s="1"/>
  <c r="AI91" i="1"/>
  <c r="AJ91" i="1"/>
  <c r="CS91" i="1"/>
  <c r="R91" i="1" s="1"/>
  <c r="CW91" i="1"/>
  <c r="V91" i="1" s="1"/>
  <c r="CX91" i="1"/>
  <c r="W91" i="1" s="1"/>
  <c r="GL91" i="1"/>
  <c r="GN91" i="1"/>
  <c r="GO91" i="1"/>
  <c r="GV91" i="1"/>
  <c r="HC91" i="1" s="1"/>
  <c r="GX91" i="1" s="1"/>
  <c r="B93" i="1"/>
  <c r="B86" i="1" s="1"/>
  <c r="C93" i="1"/>
  <c r="C86" i="1" s="1"/>
  <c r="D93" i="1"/>
  <c r="D86" i="1" s="1"/>
  <c r="F93" i="1"/>
  <c r="F86" i="1" s="1"/>
  <c r="G93" i="1"/>
  <c r="AO93" i="1"/>
  <c r="F97" i="1" s="1"/>
  <c r="AP93" i="1"/>
  <c r="AP86" i="1" s="1"/>
  <c r="AT93" i="1"/>
  <c r="BD93" i="1"/>
  <c r="BX93" i="1"/>
  <c r="CG93" i="1" s="1"/>
  <c r="BY93" i="1"/>
  <c r="BY86" i="1" s="1"/>
  <c r="BZ93" i="1"/>
  <c r="AQ93" i="1" s="1"/>
  <c r="F103" i="1" s="1"/>
  <c r="CC93" i="1"/>
  <c r="CC86" i="1" s="1"/>
  <c r="CK93" i="1"/>
  <c r="CL93" i="1"/>
  <c r="BC93" i="1" s="1"/>
  <c r="F109" i="1" s="1"/>
  <c r="CM93" i="1"/>
  <c r="F102" i="1"/>
  <c r="B123" i="1"/>
  <c r="B29" i="1" s="1"/>
  <c r="C123" i="1"/>
  <c r="C29" i="1" s="1"/>
  <c r="D123" i="1"/>
  <c r="D29" i="1" s="1"/>
  <c r="F123" i="1"/>
  <c r="F29" i="1" s="1"/>
  <c r="G123" i="1"/>
  <c r="G29" i="1" s="1"/>
  <c r="AQ123" i="1"/>
  <c r="D153" i="1"/>
  <c r="E155" i="1"/>
  <c r="Z155" i="1"/>
  <c r="AA155" i="1"/>
  <c r="AB155" i="1"/>
  <c r="AC155" i="1"/>
  <c r="AD155" i="1"/>
  <c r="AE155" i="1"/>
  <c r="AF155" i="1"/>
  <c r="AG155" i="1"/>
  <c r="AH155" i="1"/>
  <c r="AI155" i="1"/>
  <c r="AJ155" i="1"/>
  <c r="AK155" i="1"/>
  <c r="AL155" i="1"/>
  <c r="AM155" i="1"/>
  <c r="AN155" i="1"/>
  <c r="BE155" i="1"/>
  <c r="BF155" i="1"/>
  <c r="BG155" i="1"/>
  <c r="BH155" i="1"/>
  <c r="BI155" i="1"/>
  <c r="BJ155" i="1"/>
  <c r="BK155" i="1"/>
  <c r="BL155" i="1"/>
  <c r="BM155" i="1"/>
  <c r="BN155" i="1"/>
  <c r="BO155" i="1"/>
  <c r="BP155" i="1"/>
  <c r="BQ155" i="1"/>
  <c r="BR155" i="1"/>
  <c r="BS155" i="1"/>
  <c r="BT155" i="1"/>
  <c r="BU155" i="1"/>
  <c r="BV155" i="1"/>
  <c r="BW155" i="1"/>
  <c r="BX155" i="1"/>
  <c r="BY155" i="1"/>
  <c r="BZ155" i="1"/>
  <c r="CA155" i="1"/>
  <c r="CB155" i="1"/>
  <c r="CC155" i="1"/>
  <c r="CD155" i="1"/>
  <c r="CE155" i="1"/>
  <c r="CF155" i="1"/>
  <c r="CG155" i="1"/>
  <c r="CH155" i="1"/>
  <c r="CI155" i="1"/>
  <c r="CJ155" i="1"/>
  <c r="CK155" i="1"/>
  <c r="CL155" i="1"/>
  <c r="CM155" i="1"/>
  <c r="CN155" i="1"/>
  <c r="CO155" i="1"/>
  <c r="CP155" i="1"/>
  <c r="CQ155" i="1"/>
  <c r="CR155" i="1"/>
  <c r="CS155" i="1"/>
  <c r="CT155" i="1"/>
  <c r="CU155" i="1"/>
  <c r="CV155" i="1"/>
  <c r="CW155" i="1"/>
  <c r="CX155" i="1"/>
  <c r="CY155" i="1"/>
  <c r="CZ155" i="1"/>
  <c r="DA155" i="1"/>
  <c r="DB155" i="1"/>
  <c r="DC155" i="1"/>
  <c r="DD155" i="1"/>
  <c r="DE155" i="1"/>
  <c r="DF155" i="1"/>
  <c r="DG155" i="1"/>
  <c r="DH155" i="1"/>
  <c r="DI155" i="1"/>
  <c r="DJ155" i="1"/>
  <c r="DK155" i="1"/>
  <c r="DL155" i="1"/>
  <c r="DM155" i="1"/>
  <c r="DN155" i="1"/>
  <c r="DO155" i="1"/>
  <c r="DP155" i="1"/>
  <c r="DQ155" i="1"/>
  <c r="DR155" i="1"/>
  <c r="DS155" i="1"/>
  <c r="DT155" i="1"/>
  <c r="DU155" i="1"/>
  <c r="DV155" i="1"/>
  <c r="DW155" i="1"/>
  <c r="DX155" i="1"/>
  <c r="DY155" i="1"/>
  <c r="DZ155" i="1"/>
  <c r="EA155" i="1"/>
  <c r="EB155" i="1"/>
  <c r="EC155" i="1"/>
  <c r="ED155" i="1"/>
  <c r="EE155" i="1"/>
  <c r="EF155" i="1"/>
  <c r="EG155" i="1"/>
  <c r="EH155" i="1"/>
  <c r="EI155" i="1"/>
  <c r="EJ155" i="1"/>
  <c r="EK155" i="1"/>
  <c r="EL155" i="1"/>
  <c r="EM155" i="1"/>
  <c r="EN155" i="1"/>
  <c r="EO155" i="1"/>
  <c r="EP155" i="1"/>
  <c r="EQ155" i="1"/>
  <c r="ER155" i="1"/>
  <c r="ES155" i="1"/>
  <c r="ET155" i="1"/>
  <c r="EU155" i="1"/>
  <c r="EV155" i="1"/>
  <c r="EW155" i="1"/>
  <c r="EX155" i="1"/>
  <c r="EY155" i="1"/>
  <c r="EZ155" i="1"/>
  <c r="FA155" i="1"/>
  <c r="FB155" i="1"/>
  <c r="FC155" i="1"/>
  <c r="FD155" i="1"/>
  <c r="FE155" i="1"/>
  <c r="FF155" i="1"/>
  <c r="FG155" i="1"/>
  <c r="FH155" i="1"/>
  <c r="FI155" i="1"/>
  <c r="FJ155" i="1"/>
  <c r="FK155" i="1"/>
  <c r="FL155" i="1"/>
  <c r="FM155" i="1"/>
  <c r="FN155" i="1"/>
  <c r="FO155" i="1"/>
  <c r="FP155" i="1"/>
  <c r="FQ155" i="1"/>
  <c r="FR155" i="1"/>
  <c r="FS155" i="1"/>
  <c r="FT155" i="1"/>
  <c r="FU155" i="1"/>
  <c r="FV155" i="1"/>
  <c r="FW155" i="1"/>
  <c r="FX155" i="1"/>
  <c r="FY155" i="1"/>
  <c r="FZ155" i="1"/>
  <c r="GA155" i="1"/>
  <c r="GB155" i="1"/>
  <c r="GC155" i="1"/>
  <c r="GD155" i="1"/>
  <c r="GE155" i="1"/>
  <c r="GF155" i="1"/>
  <c r="GG155" i="1"/>
  <c r="GH155" i="1"/>
  <c r="GI155" i="1"/>
  <c r="GJ155" i="1"/>
  <c r="GK155" i="1"/>
  <c r="GL155" i="1"/>
  <c r="GM155" i="1"/>
  <c r="GN155" i="1"/>
  <c r="GO155" i="1"/>
  <c r="GP155" i="1"/>
  <c r="GQ155" i="1"/>
  <c r="GR155" i="1"/>
  <c r="GS155" i="1"/>
  <c r="GT155" i="1"/>
  <c r="GU155" i="1"/>
  <c r="GV155" i="1"/>
  <c r="GW155" i="1"/>
  <c r="GX155" i="1"/>
  <c r="D157" i="1"/>
  <c r="E159" i="1"/>
  <c r="Z159" i="1"/>
  <c r="AA159" i="1"/>
  <c r="AM159" i="1"/>
  <c r="AN159" i="1"/>
  <c r="BE159" i="1"/>
  <c r="BF159" i="1"/>
  <c r="BG159" i="1"/>
  <c r="BH159" i="1"/>
  <c r="BI159" i="1"/>
  <c r="BJ159" i="1"/>
  <c r="BK159" i="1"/>
  <c r="BL159" i="1"/>
  <c r="BM159" i="1"/>
  <c r="BN159" i="1"/>
  <c r="BO159" i="1"/>
  <c r="BP159" i="1"/>
  <c r="BQ159" i="1"/>
  <c r="BR159" i="1"/>
  <c r="BS159" i="1"/>
  <c r="BT159" i="1"/>
  <c r="BU159" i="1"/>
  <c r="BV159" i="1"/>
  <c r="BW159" i="1"/>
  <c r="CN159" i="1"/>
  <c r="CO159" i="1"/>
  <c r="CP159" i="1"/>
  <c r="CQ159" i="1"/>
  <c r="CR159" i="1"/>
  <c r="CS159" i="1"/>
  <c r="CT159" i="1"/>
  <c r="CU159" i="1"/>
  <c r="CV159" i="1"/>
  <c r="CW159" i="1"/>
  <c r="CX159" i="1"/>
  <c r="CY159" i="1"/>
  <c r="CZ159" i="1"/>
  <c r="DA159" i="1"/>
  <c r="DB159" i="1"/>
  <c r="DC159" i="1"/>
  <c r="DD159" i="1"/>
  <c r="DE159" i="1"/>
  <c r="DF159" i="1"/>
  <c r="DG159" i="1"/>
  <c r="DH159" i="1"/>
  <c r="DI159" i="1"/>
  <c r="DJ159" i="1"/>
  <c r="DK159" i="1"/>
  <c r="DL159" i="1"/>
  <c r="DM159" i="1"/>
  <c r="DN159" i="1"/>
  <c r="DO159" i="1"/>
  <c r="DP159" i="1"/>
  <c r="DQ159" i="1"/>
  <c r="DR159" i="1"/>
  <c r="DS159" i="1"/>
  <c r="DT159" i="1"/>
  <c r="DU159" i="1"/>
  <c r="DV159" i="1"/>
  <c r="DW159" i="1"/>
  <c r="DX159" i="1"/>
  <c r="DY159" i="1"/>
  <c r="DZ159" i="1"/>
  <c r="EA159" i="1"/>
  <c r="EB159" i="1"/>
  <c r="EC159" i="1"/>
  <c r="ED159" i="1"/>
  <c r="EE159" i="1"/>
  <c r="EF159" i="1"/>
  <c r="EG159" i="1"/>
  <c r="EH159" i="1"/>
  <c r="EI159" i="1"/>
  <c r="EJ159" i="1"/>
  <c r="EK159" i="1"/>
  <c r="EL159" i="1"/>
  <c r="EM159" i="1"/>
  <c r="EN159" i="1"/>
  <c r="EO159" i="1"/>
  <c r="EP159" i="1"/>
  <c r="EQ159" i="1"/>
  <c r="ER159" i="1"/>
  <c r="ES159" i="1"/>
  <c r="ET159" i="1"/>
  <c r="EU159" i="1"/>
  <c r="EV159" i="1"/>
  <c r="EW159" i="1"/>
  <c r="EX159" i="1"/>
  <c r="EY159" i="1"/>
  <c r="EZ159" i="1"/>
  <c r="FA159" i="1"/>
  <c r="FB159" i="1"/>
  <c r="FC159" i="1"/>
  <c r="FD159" i="1"/>
  <c r="FE159" i="1"/>
  <c r="FF159" i="1"/>
  <c r="FG159" i="1"/>
  <c r="FH159" i="1"/>
  <c r="FI159" i="1"/>
  <c r="FJ159" i="1"/>
  <c r="FK159" i="1"/>
  <c r="FL159" i="1"/>
  <c r="FM159" i="1"/>
  <c r="FN159" i="1"/>
  <c r="FO159" i="1"/>
  <c r="FP159" i="1"/>
  <c r="FQ159" i="1"/>
  <c r="FR159" i="1"/>
  <c r="FS159" i="1"/>
  <c r="FT159" i="1"/>
  <c r="FU159" i="1"/>
  <c r="FV159" i="1"/>
  <c r="FW159" i="1"/>
  <c r="FX159" i="1"/>
  <c r="FY159" i="1"/>
  <c r="FZ159" i="1"/>
  <c r="GA159" i="1"/>
  <c r="GB159" i="1"/>
  <c r="GC159" i="1"/>
  <c r="GD159" i="1"/>
  <c r="GE159" i="1"/>
  <c r="GF159" i="1"/>
  <c r="GG159" i="1"/>
  <c r="GH159" i="1"/>
  <c r="GI159" i="1"/>
  <c r="GJ159" i="1"/>
  <c r="GK159" i="1"/>
  <c r="GL159" i="1"/>
  <c r="GM159" i="1"/>
  <c r="GN159" i="1"/>
  <c r="GO159" i="1"/>
  <c r="GP159" i="1"/>
  <c r="GQ159" i="1"/>
  <c r="GR159" i="1"/>
  <c r="GS159" i="1"/>
  <c r="GT159" i="1"/>
  <c r="GU159" i="1"/>
  <c r="GV159" i="1"/>
  <c r="GW159" i="1"/>
  <c r="GX159" i="1"/>
  <c r="C161" i="1"/>
  <c r="D161" i="1"/>
  <c r="I161" i="1"/>
  <c r="CX55" i="3" s="1"/>
  <c r="K161" i="1"/>
  <c r="T161" i="1"/>
  <c r="U161" i="1"/>
  <c r="V161" i="1"/>
  <c r="W161" i="1"/>
  <c r="AC161" i="1"/>
  <c r="AD161" i="1"/>
  <c r="AE161" i="1"/>
  <c r="AF161" i="1"/>
  <c r="AG161" i="1"/>
  <c r="AH161" i="1"/>
  <c r="AI161" i="1"/>
  <c r="CW161" i="1" s="1"/>
  <c r="AJ161" i="1"/>
  <c r="CQ161" i="1"/>
  <c r="P161" i="1" s="1"/>
  <c r="CS161" i="1"/>
  <c r="R161" i="1" s="1"/>
  <c r="CT161" i="1"/>
  <c r="S161" i="1" s="1"/>
  <c r="CU161" i="1"/>
  <c r="CV161" i="1"/>
  <c r="CX161" i="1"/>
  <c r="GL161" i="1"/>
  <c r="GO161" i="1"/>
  <c r="GP161" i="1"/>
  <c r="GV161" i="1"/>
  <c r="HC161" i="1" s="1"/>
  <c r="GX161" i="1" s="1"/>
  <c r="C162" i="1"/>
  <c r="D162" i="1"/>
  <c r="AC162" i="1"/>
  <c r="AD162" i="1"/>
  <c r="CR162" i="1" s="1"/>
  <c r="Q162" i="1" s="1"/>
  <c r="AE162" i="1"/>
  <c r="AF162" i="1"/>
  <c r="CT162" i="1" s="1"/>
  <c r="S162" i="1" s="1"/>
  <c r="AG162" i="1"/>
  <c r="CU162" i="1" s="1"/>
  <c r="T162" i="1" s="1"/>
  <c r="AH162" i="1"/>
  <c r="AI162" i="1"/>
  <c r="AJ162" i="1"/>
  <c r="CX162" i="1" s="1"/>
  <c r="W162" i="1" s="1"/>
  <c r="CQ162" i="1"/>
  <c r="P162" i="1" s="1"/>
  <c r="CS162" i="1"/>
  <c r="R162" i="1" s="1"/>
  <c r="CV162" i="1"/>
  <c r="U162" i="1" s="1"/>
  <c r="CW162" i="1"/>
  <c r="V162" i="1" s="1"/>
  <c r="GL162" i="1"/>
  <c r="GO162" i="1"/>
  <c r="GP162" i="1"/>
  <c r="GV162" i="1"/>
  <c r="HC162" i="1" s="1"/>
  <c r="GX162" i="1" s="1"/>
  <c r="C163" i="1"/>
  <c r="D163" i="1"/>
  <c r="P163" i="1"/>
  <c r="AC163" i="1"/>
  <c r="AD163" i="1"/>
  <c r="CR163" i="1" s="1"/>
  <c r="Q163" i="1" s="1"/>
  <c r="AE163" i="1"/>
  <c r="CS163" i="1" s="1"/>
  <c r="R163" i="1" s="1"/>
  <c r="AF163" i="1"/>
  <c r="CT163" i="1" s="1"/>
  <c r="S163" i="1" s="1"/>
  <c r="AG163" i="1"/>
  <c r="CU163" i="1" s="1"/>
  <c r="T163" i="1" s="1"/>
  <c r="AH163" i="1"/>
  <c r="AI163" i="1"/>
  <c r="AJ163" i="1"/>
  <c r="CQ163" i="1"/>
  <c r="CV163" i="1"/>
  <c r="U163" i="1" s="1"/>
  <c r="CW163" i="1"/>
  <c r="V163" i="1" s="1"/>
  <c r="CX163" i="1"/>
  <c r="W163" i="1" s="1"/>
  <c r="GL163" i="1"/>
  <c r="GO163" i="1"/>
  <c r="GP163" i="1"/>
  <c r="GV163" i="1"/>
  <c r="HC163" i="1" s="1"/>
  <c r="GX163" i="1"/>
  <c r="C164" i="1"/>
  <c r="D164" i="1"/>
  <c r="P164" i="1"/>
  <c r="S164" i="1"/>
  <c r="W164" i="1"/>
  <c r="AC164" i="1"/>
  <c r="AE164" i="1"/>
  <c r="CS164" i="1" s="1"/>
  <c r="R164" i="1" s="1"/>
  <c r="CY164" i="1" s="1"/>
  <c r="X164" i="1" s="1"/>
  <c r="AF164" i="1"/>
  <c r="AG164" i="1"/>
  <c r="CU164" i="1" s="1"/>
  <c r="T164" i="1" s="1"/>
  <c r="AH164" i="1"/>
  <c r="CV164" i="1" s="1"/>
  <c r="U164" i="1" s="1"/>
  <c r="AI164" i="1"/>
  <c r="AJ164" i="1"/>
  <c r="CQ164" i="1"/>
  <c r="CT164" i="1"/>
  <c r="CW164" i="1"/>
  <c r="V164" i="1" s="1"/>
  <c r="CX164" i="1"/>
  <c r="GL164" i="1"/>
  <c r="GO164" i="1"/>
  <c r="GP164" i="1"/>
  <c r="GV164" i="1"/>
  <c r="HC164" i="1"/>
  <c r="GX164" i="1" s="1"/>
  <c r="C165" i="1"/>
  <c r="D165" i="1"/>
  <c r="AC165" i="1"/>
  <c r="AB165" i="1" s="1"/>
  <c r="AE165" i="1"/>
  <c r="AD165" i="1" s="1"/>
  <c r="CR165" i="1" s="1"/>
  <c r="Q165" i="1" s="1"/>
  <c r="AF165" i="1"/>
  <c r="CT165" i="1" s="1"/>
  <c r="S165" i="1" s="1"/>
  <c r="AG165" i="1"/>
  <c r="CU165" i="1" s="1"/>
  <c r="T165" i="1" s="1"/>
  <c r="AH165" i="1"/>
  <c r="CV165" i="1" s="1"/>
  <c r="U165" i="1" s="1"/>
  <c r="AH188" i="1" s="1"/>
  <c r="AI165" i="1"/>
  <c r="CW165" i="1" s="1"/>
  <c r="V165" i="1" s="1"/>
  <c r="AJ165" i="1"/>
  <c r="CX165" i="1" s="1"/>
  <c r="W165" i="1" s="1"/>
  <c r="GL165" i="1"/>
  <c r="GO165" i="1"/>
  <c r="GP165" i="1"/>
  <c r="GV165" i="1"/>
  <c r="HC165" i="1" s="1"/>
  <c r="GX165" i="1"/>
  <c r="C166" i="1"/>
  <c r="D166" i="1"/>
  <c r="AC166" i="1"/>
  <c r="AE166" i="1"/>
  <c r="CS166" i="1" s="1"/>
  <c r="R166" i="1" s="1"/>
  <c r="AF166" i="1"/>
  <c r="AG166" i="1"/>
  <c r="CU166" i="1" s="1"/>
  <c r="T166" i="1" s="1"/>
  <c r="AH166" i="1"/>
  <c r="CV166" i="1" s="1"/>
  <c r="U166" i="1" s="1"/>
  <c r="AI166" i="1"/>
  <c r="CW166" i="1" s="1"/>
  <c r="V166" i="1" s="1"/>
  <c r="AJ166" i="1"/>
  <c r="CX166" i="1" s="1"/>
  <c r="W166" i="1" s="1"/>
  <c r="CQ166" i="1"/>
  <c r="P166" i="1" s="1"/>
  <c r="CT166" i="1"/>
  <c r="S166" i="1" s="1"/>
  <c r="GL166" i="1"/>
  <c r="GO166" i="1"/>
  <c r="GP166" i="1"/>
  <c r="GV166" i="1"/>
  <c r="HC166" i="1" s="1"/>
  <c r="GX166" i="1"/>
  <c r="C167" i="1"/>
  <c r="D167" i="1"/>
  <c r="P167" i="1"/>
  <c r="T167" i="1"/>
  <c r="AC167" i="1"/>
  <c r="CQ167" i="1" s="1"/>
  <c r="AD167" i="1"/>
  <c r="AE167" i="1"/>
  <c r="AF167" i="1"/>
  <c r="AG167" i="1"/>
  <c r="AH167" i="1"/>
  <c r="AI167" i="1"/>
  <c r="AJ167" i="1"/>
  <c r="CX167" i="1" s="1"/>
  <c r="W167" i="1" s="1"/>
  <c r="CR167" i="1"/>
  <c r="Q167" i="1" s="1"/>
  <c r="CS167" i="1"/>
  <c r="R167" i="1" s="1"/>
  <c r="CT167" i="1"/>
  <c r="S167" i="1" s="1"/>
  <c r="CU167" i="1"/>
  <c r="CV167" i="1"/>
  <c r="U167" i="1" s="1"/>
  <c r="CW167" i="1"/>
  <c r="V167" i="1" s="1"/>
  <c r="GL167" i="1"/>
  <c r="GO167" i="1"/>
  <c r="GP167" i="1"/>
  <c r="GV167" i="1"/>
  <c r="GX167" i="1"/>
  <c r="HC167" i="1"/>
  <c r="C168" i="1"/>
  <c r="D168" i="1"/>
  <c r="P168" i="1"/>
  <c r="R168" i="1"/>
  <c r="S168" i="1"/>
  <c r="AB168" i="1"/>
  <c r="AC168" i="1"/>
  <c r="AE168" i="1"/>
  <c r="AD168" i="1" s="1"/>
  <c r="AF168" i="1"/>
  <c r="AG168" i="1"/>
  <c r="AH168" i="1"/>
  <c r="AI168" i="1"/>
  <c r="AJ168" i="1"/>
  <c r="CX168" i="1" s="1"/>
  <c r="W168" i="1" s="1"/>
  <c r="CQ168" i="1"/>
  <c r="CR168" i="1"/>
  <c r="Q168" i="1" s="1"/>
  <c r="CS168" i="1"/>
  <c r="CT168" i="1"/>
  <c r="CU168" i="1"/>
  <c r="T168" i="1" s="1"/>
  <c r="CV168" i="1"/>
  <c r="U168" i="1" s="1"/>
  <c r="CW168" i="1"/>
  <c r="V168" i="1" s="1"/>
  <c r="GL168" i="1"/>
  <c r="GO168" i="1"/>
  <c r="GP168" i="1"/>
  <c r="GV168" i="1"/>
  <c r="HC168" i="1"/>
  <c r="GX168" i="1" s="1"/>
  <c r="C169" i="1"/>
  <c r="D169" i="1"/>
  <c r="Q169" i="1"/>
  <c r="R169" i="1"/>
  <c r="AC169" i="1"/>
  <c r="AD169" i="1"/>
  <c r="AE169" i="1"/>
  <c r="CS169" i="1" s="1"/>
  <c r="AF169" i="1"/>
  <c r="AG169" i="1"/>
  <c r="AH169" i="1"/>
  <c r="CV169" i="1" s="1"/>
  <c r="U169" i="1" s="1"/>
  <c r="AI169" i="1"/>
  <c r="CW169" i="1" s="1"/>
  <c r="V169" i="1" s="1"/>
  <c r="AJ169" i="1"/>
  <c r="CX169" i="1" s="1"/>
  <c r="W169" i="1" s="1"/>
  <c r="CQ169" i="1"/>
  <c r="P169" i="1" s="1"/>
  <c r="CP169" i="1" s="1"/>
  <c r="O169" i="1" s="1"/>
  <c r="CR169" i="1"/>
  <c r="CT169" i="1"/>
  <c r="S169" i="1" s="1"/>
  <c r="CU169" i="1"/>
  <c r="T169" i="1" s="1"/>
  <c r="GL169" i="1"/>
  <c r="GO169" i="1"/>
  <c r="GP169" i="1"/>
  <c r="GV169" i="1"/>
  <c r="HC169" i="1" s="1"/>
  <c r="GX169" i="1" s="1"/>
  <c r="C170" i="1"/>
  <c r="D170" i="1"/>
  <c r="S170" i="1"/>
  <c r="CY170" i="1" s="1"/>
  <c r="X170" i="1" s="1"/>
  <c r="T170" i="1"/>
  <c r="V170" i="1"/>
  <c r="AC170" i="1"/>
  <c r="CQ170" i="1" s="1"/>
  <c r="P170" i="1" s="1"/>
  <c r="AD170" i="1"/>
  <c r="CR170" i="1" s="1"/>
  <c r="Q170" i="1" s="1"/>
  <c r="AE170" i="1"/>
  <c r="AF170" i="1"/>
  <c r="CT170" i="1" s="1"/>
  <c r="AG170" i="1"/>
  <c r="AH170" i="1"/>
  <c r="AI170" i="1"/>
  <c r="AJ170" i="1"/>
  <c r="CX170" i="1" s="1"/>
  <c r="W170" i="1" s="1"/>
  <c r="CS170" i="1"/>
  <c r="R170" i="1" s="1"/>
  <c r="CU170" i="1"/>
  <c r="CV170" i="1"/>
  <c r="U170" i="1" s="1"/>
  <c r="CW170" i="1"/>
  <c r="GL170" i="1"/>
  <c r="GO170" i="1"/>
  <c r="GP170" i="1"/>
  <c r="GV170" i="1"/>
  <c r="HC170" i="1"/>
  <c r="GX170" i="1" s="1"/>
  <c r="C171" i="1"/>
  <c r="D171" i="1"/>
  <c r="Q171" i="1"/>
  <c r="T171" i="1"/>
  <c r="U171" i="1"/>
  <c r="W171" i="1"/>
  <c r="AC171" i="1"/>
  <c r="AE171" i="1"/>
  <c r="AD171" i="1" s="1"/>
  <c r="AF171" i="1"/>
  <c r="AB171" i="1" s="1"/>
  <c r="AG171" i="1"/>
  <c r="AH171" i="1"/>
  <c r="AI171" i="1"/>
  <c r="CW171" i="1" s="1"/>
  <c r="V171" i="1" s="1"/>
  <c r="AJ171" i="1"/>
  <c r="CQ171" i="1"/>
  <c r="P171" i="1" s="1"/>
  <c r="CR171" i="1"/>
  <c r="CS171" i="1"/>
  <c r="R171" i="1" s="1"/>
  <c r="CT171" i="1"/>
  <c r="S171" i="1" s="1"/>
  <c r="CU171" i="1"/>
  <c r="CV171" i="1"/>
  <c r="CX171" i="1"/>
  <c r="GL171" i="1"/>
  <c r="GO171" i="1"/>
  <c r="GP171" i="1"/>
  <c r="GV171" i="1"/>
  <c r="HC171" i="1" s="1"/>
  <c r="GX171" i="1" s="1"/>
  <c r="C172" i="1"/>
  <c r="D172" i="1"/>
  <c r="Q172" i="1"/>
  <c r="AC172" i="1"/>
  <c r="AD172" i="1"/>
  <c r="AE172" i="1"/>
  <c r="AF172" i="1"/>
  <c r="CT172" i="1" s="1"/>
  <c r="S172" i="1" s="1"/>
  <c r="AG172" i="1"/>
  <c r="CU172" i="1" s="1"/>
  <c r="T172" i="1" s="1"/>
  <c r="AH172" i="1"/>
  <c r="CV172" i="1" s="1"/>
  <c r="U172" i="1" s="1"/>
  <c r="AI172" i="1"/>
  <c r="CW172" i="1" s="1"/>
  <c r="V172" i="1" s="1"/>
  <c r="AJ172" i="1"/>
  <c r="CX172" i="1" s="1"/>
  <c r="W172" i="1" s="1"/>
  <c r="CQ172" i="1"/>
  <c r="P172" i="1" s="1"/>
  <c r="CR172" i="1"/>
  <c r="CS172" i="1"/>
  <c r="R172" i="1" s="1"/>
  <c r="GL172" i="1"/>
  <c r="GO172" i="1"/>
  <c r="GP172" i="1"/>
  <c r="GV172" i="1"/>
  <c r="GX172" i="1"/>
  <c r="HC172" i="1"/>
  <c r="C173" i="1"/>
  <c r="D173" i="1"/>
  <c r="P173" i="1"/>
  <c r="S173" i="1"/>
  <c r="CY173" i="1" s="1"/>
  <c r="X173" i="1" s="1"/>
  <c r="AC173" i="1"/>
  <c r="CQ173" i="1" s="1"/>
  <c r="AE173" i="1"/>
  <c r="AD173" i="1" s="1"/>
  <c r="AF173" i="1"/>
  <c r="CT173" i="1" s="1"/>
  <c r="AG173" i="1"/>
  <c r="AH173" i="1"/>
  <c r="CV173" i="1" s="1"/>
  <c r="U173" i="1" s="1"/>
  <c r="AI173" i="1"/>
  <c r="CW173" i="1" s="1"/>
  <c r="V173" i="1" s="1"/>
  <c r="AJ173" i="1"/>
  <c r="CS173" i="1"/>
  <c r="R173" i="1" s="1"/>
  <c r="CU173" i="1"/>
  <c r="T173" i="1" s="1"/>
  <c r="CX173" i="1"/>
  <c r="W173" i="1" s="1"/>
  <c r="GL173" i="1"/>
  <c r="GO173" i="1"/>
  <c r="GP173" i="1"/>
  <c r="GV173" i="1"/>
  <c r="HC173" i="1"/>
  <c r="GX173" i="1" s="1"/>
  <c r="C174" i="1"/>
  <c r="D174" i="1"/>
  <c r="T174" i="1"/>
  <c r="W174" i="1"/>
  <c r="AC174" i="1"/>
  <c r="AE174" i="1"/>
  <c r="AD174" i="1" s="1"/>
  <c r="AF174" i="1"/>
  <c r="AG174" i="1"/>
  <c r="AH174" i="1"/>
  <c r="CV174" i="1" s="1"/>
  <c r="U174" i="1" s="1"/>
  <c r="AI174" i="1"/>
  <c r="CW174" i="1" s="1"/>
  <c r="V174" i="1" s="1"/>
  <c r="AJ174" i="1"/>
  <c r="CQ174" i="1"/>
  <c r="P174" i="1" s="1"/>
  <c r="CS174" i="1"/>
  <c r="R174" i="1" s="1"/>
  <c r="CT174" i="1"/>
  <c r="S174" i="1" s="1"/>
  <c r="CU174" i="1"/>
  <c r="CX174" i="1"/>
  <c r="GL174" i="1"/>
  <c r="GO174" i="1"/>
  <c r="GP174" i="1"/>
  <c r="GV174" i="1"/>
  <c r="HC174" i="1" s="1"/>
  <c r="GX174" i="1" s="1"/>
  <c r="C175" i="1"/>
  <c r="D175" i="1"/>
  <c r="Q175" i="1"/>
  <c r="R175" i="1"/>
  <c r="AC175" i="1"/>
  <c r="AD175" i="1"/>
  <c r="AE175" i="1"/>
  <c r="AF175" i="1"/>
  <c r="CT175" i="1" s="1"/>
  <c r="S175" i="1" s="1"/>
  <c r="AG175" i="1"/>
  <c r="CU175" i="1" s="1"/>
  <c r="T175" i="1" s="1"/>
  <c r="AH175" i="1"/>
  <c r="AI175" i="1"/>
  <c r="CW175" i="1" s="1"/>
  <c r="V175" i="1" s="1"/>
  <c r="AJ175" i="1"/>
  <c r="CX175" i="1" s="1"/>
  <c r="W175" i="1" s="1"/>
  <c r="CQ175" i="1"/>
  <c r="P175" i="1" s="1"/>
  <c r="CP175" i="1" s="1"/>
  <c r="O175" i="1" s="1"/>
  <c r="CR175" i="1"/>
  <c r="CS175" i="1"/>
  <c r="CV175" i="1"/>
  <c r="U175" i="1" s="1"/>
  <c r="GL175" i="1"/>
  <c r="GO175" i="1"/>
  <c r="GP175" i="1"/>
  <c r="GV175" i="1"/>
  <c r="HC175" i="1"/>
  <c r="GX175" i="1" s="1"/>
  <c r="C176" i="1"/>
  <c r="D176" i="1"/>
  <c r="AC176" i="1"/>
  <c r="AE176" i="1"/>
  <c r="CS176" i="1" s="1"/>
  <c r="R176" i="1" s="1"/>
  <c r="AF176" i="1"/>
  <c r="CT176" i="1" s="1"/>
  <c r="S176" i="1" s="1"/>
  <c r="AG176" i="1"/>
  <c r="CU176" i="1" s="1"/>
  <c r="T176" i="1" s="1"/>
  <c r="AH176" i="1"/>
  <c r="CV176" i="1" s="1"/>
  <c r="U176" i="1" s="1"/>
  <c r="AI176" i="1"/>
  <c r="CW176" i="1" s="1"/>
  <c r="V176" i="1" s="1"/>
  <c r="AJ176" i="1"/>
  <c r="CX176" i="1" s="1"/>
  <c r="W176" i="1" s="1"/>
  <c r="CQ176" i="1"/>
  <c r="P176" i="1" s="1"/>
  <c r="GL176" i="1"/>
  <c r="GO176" i="1"/>
  <c r="GP176" i="1"/>
  <c r="GV176" i="1"/>
  <c r="HC176" i="1"/>
  <c r="GX176" i="1" s="1"/>
  <c r="C177" i="1"/>
  <c r="D177" i="1"/>
  <c r="Q177" i="1"/>
  <c r="AC177" i="1"/>
  <c r="AB177" i="1" s="1"/>
  <c r="AD177" i="1"/>
  <c r="CR177" i="1" s="1"/>
  <c r="AE177" i="1"/>
  <c r="AF177" i="1"/>
  <c r="CT177" i="1" s="1"/>
  <c r="S177" i="1" s="1"/>
  <c r="AG177" i="1"/>
  <c r="CU177" i="1" s="1"/>
  <c r="T177" i="1" s="1"/>
  <c r="AH177" i="1"/>
  <c r="AI177" i="1"/>
  <c r="CW177" i="1" s="1"/>
  <c r="V177" i="1" s="1"/>
  <c r="AJ177" i="1"/>
  <c r="CQ177" i="1"/>
  <c r="P177" i="1" s="1"/>
  <c r="CP177" i="1" s="1"/>
  <c r="O177" i="1" s="1"/>
  <c r="CS177" i="1"/>
  <c r="R177" i="1" s="1"/>
  <c r="CV177" i="1"/>
  <c r="U177" i="1" s="1"/>
  <c r="CX177" i="1"/>
  <c r="W177" i="1" s="1"/>
  <c r="GL177" i="1"/>
  <c r="GO177" i="1"/>
  <c r="GP177" i="1"/>
  <c r="GV177" i="1"/>
  <c r="HC177" i="1" s="1"/>
  <c r="GX177" i="1" s="1"/>
  <c r="C178" i="1"/>
  <c r="D178" i="1"/>
  <c r="P178" i="1"/>
  <c r="AC178" i="1"/>
  <c r="AE178" i="1"/>
  <c r="CS178" i="1" s="1"/>
  <c r="R178" i="1" s="1"/>
  <c r="AF178" i="1"/>
  <c r="CT178" i="1" s="1"/>
  <c r="S178" i="1" s="1"/>
  <c r="AG178" i="1"/>
  <c r="AH178" i="1"/>
  <c r="CV178" i="1" s="1"/>
  <c r="U178" i="1" s="1"/>
  <c r="AI178" i="1"/>
  <c r="CW178" i="1" s="1"/>
  <c r="V178" i="1" s="1"/>
  <c r="AJ178" i="1"/>
  <c r="CX178" i="1" s="1"/>
  <c r="W178" i="1" s="1"/>
  <c r="CQ178" i="1"/>
  <c r="CU178" i="1"/>
  <c r="T178" i="1" s="1"/>
  <c r="GL178" i="1"/>
  <c r="GO178" i="1"/>
  <c r="GP178" i="1"/>
  <c r="GV178" i="1"/>
  <c r="HC178" i="1"/>
  <c r="GX178" i="1" s="1"/>
  <c r="C179" i="1"/>
  <c r="D179" i="1"/>
  <c r="U179" i="1"/>
  <c r="AC179" i="1"/>
  <c r="CQ179" i="1" s="1"/>
  <c r="P179" i="1" s="1"/>
  <c r="AE179" i="1"/>
  <c r="CS179" i="1" s="1"/>
  <c r="R179" i="1" s="1"/>
  <c r="AF179" i="1"/>
  <c r="CT179" i="1" s="1"/>
  <c r="S179" i="1" s="1"/>
  <c r="AG179" i="1"/>
  <c r="CU179" i="1" s="1"/>
  <c r="T179" i="1" s="1"/>
  <c r="AH179" i="1"/>
  <c r="AI179" i="1"/>
  <c r="AJ179" i="1"/>
  <c r="CV179" i="1"/>
  <c r="CW179" i="1"/>
  <c r="V179" i="1" s="1"/>
  <c r="CX179" i="1"/>
  <c r="W179" i="1" s="1"/>
  <c r="GL179" i="1"/>
  <c r="GO179" i="1"/>
  <c r="GP179" i="1"/>
  <c r="GV179" i="1"/>
  <c r="HC179" i="1" s="1"/>
  <c r="GX179" i="1" s="1"/>
  <c r="C180" i="1"/>
  <c r="D180" i="1"/>
  <c r="P180" i="1"/>
  <c r="AB180" i="1"/>
  <c r="AC180" i="1"/>
  <c r="AD180" i="1"/>
  <c r="AE180" i="1"/>
  <c r="AF180" i="1"/>
  <c r="CT180" i="1" s="1"/>
  <c r="S180" i="1" s="1"/>
  <c r="AG180" i="1"/>
  <c r="AH180" i="1"/>
  <c r="AI180" i="1"/>
  <c r="AJ180" i="1"/>
  <c r="CQ180" i="1"/>
  <c r="CR180" i="1"/>
  <c r="Q180" i="1" s="1"/>
  <c r="CS180" i="1"/>
  <c r="R180" i="1" s="1"/>
  <c r="CU180" i="1"/>
  <c r="T180" i="1" s="1"/>
  <c r="CV180" i="1"/>
  <c r="U180" i="1" s="1"/>
  <c r="CW180" i="1"/>
  <c r="V180" i="1" s="1"/>
  <c r="CX180" i="1"/>
  <c r="W180" i="1" s="1"/>
  <c r="GL180" i="1"/>
  <c r="GO180" i="1"/>
  <c r="GP180" i="1"/>
  <c r="GV180" i="1"/>
  <c r="GX180" i="1"/>
  <c r="HC180" i="1"/>
  <c r="C181" i="1"/>
  <c r="D181" i="1"/>
  <c r="S181" i="1"/>
  <c r="CY181" i="1" s="1"/>
  <c r="X181" i="1" s="1"/>
  <c r="T181" i="1"/>
  <c r="AC181" i="1"/>
  <c r="AE181" i="1"/>
  <c r="AD181" i="1" s="1"/>
  <c r="AF181" i="1"/>
  <c r="AG181" i="1"/>
  <c r="CU181" i="1" s="1"/>
  <c r="AH181" i="1"/>
  <c r="CV181" i="1" s="1"/>
  <c r="U181" i="1" s="1"/>
  <c r="AI181" i="1"/>
  <c r="CW181" i="1" s="1"/>
  <c r="V181" i="1" s="1"/>
  <c r="AJ181" i="1"/>
  <c r="CQ181" i="1"/>
  <c r="P181" i="1" s="1"/>
  <c r="CS181" i="1"/>
  <c r="R181" i="1" s="1"/>
  <c r="CT181" i="1"/>
  <c r="CX181" i="1"/>
  <c r="W181" i="1" s="1"/>
  <c r="GL181" i="1"/>
  <c r="GO181" i="1"/>
  <c r="GP181" i="1"/>
  <c r="GV181" i="1"/>
  <c r="HC181" i="1"/>
  <c r="GX181" i="1" s="1"/>
  <c r="C182" i="1"/>
  <c r="D182" i="1"/>
  <c r="O182" i="1"/>
  <c r="AC182" i="1"/>
  <c r="CQ182" i="1" s="1"/>
  <c r="P182" i="1" s="1"/>
  <c r="CP182" i="1" s="1"/>
  <c r="AD182" i="1"/>
  <c r="CR182" i="1" s="1"/>
  <c r="Q182" i="1" s="1"/>
  <c r="AE182" i="1"/>
  <c r="AF182" i="1"/>
  <c r="CT182" i="1" s="1"/>
  <c r="S182" i="1" s="1"/>
  <c r="AG182" i="1"/>
  <c r="CU182" i="1" s="1"/>
  <c r="T182" i="1" s="1"/>
  <c r="AH182" i="1"/>
  <c r="CV182" i="1" s="1"/>
  <c r="U182" i="1" s="1"/>
  <c r="AI182" i="1"/>
  <c r="CW182" i="1" s="1"/>
  <c r="V182" i="1" s="1"/>
  <c r="AJ182" i="1"/>
  <c r="CX182" i="1" s="1"/>
  <c r="W182" i="1" s="1"/>
  <c r="CS182" i="1"/>
  <c r="R182" i="1" s="1"/>
  <c r="GL182" i="1"/>
  <c r="GO182" i="1"/>
  <c r="GP182" i="1"/>
  <c r="GV182" i="1"/>
  <c r="HC182" i="1" s="1"/>
  <c r="GX182" i="1" s="1"/>
  <c r="C183" i="1"/>
  <c r="D183" i="1"/>
  <c r="AC183" i="1"/>
  <c r="CQ183" i="1" s="1"/>
  <c r="P183" i="1" s="1"/>
  <c r="AD183" i="1"/>
  <c r="CR183" i="1" s="1"/>
  <c r="Q183" i="1" s="1"/>
  <c r="AE183" i="1"/>
  <c r="CS183" i="1" s="1"/>
  <c r="R183" i="1" s="1"/>
  <c r="AF183" i="1"/>
  <c r="CT183" i="1" s="1"/>
  <c r="S183" i="1" s="1"/>
  <c r="AG183" i="1"/>
  <c r="AH183" i="1"/>
  <c r="AI183" i="1"/>
  <c r="CW183" i="1" s="1"/>
  <c r="V183" i="1" s="1"/>
  <c r="AJ183" i="1"/>
  <c r="CU183" i="1"/>
  <c r="T183" i="1" s="1"/>
  <c r="CV183" i="1"/>
  <c r="U183" i="1" s="1"/>
  <c r="CX183" i="1"/>
  <c r="W183" i="1" s="1"/>
  <c r="GL183" i="1"/>
  <c r="GO183" i="1"/>
  <c r="GP183" i="1"/>
  <c r="GV183" i="1"/>
  <c r="HC183" i="1" s="1"/>
  <c r="GX183" i="1" s="1"/>
  <c r="C184" i="1"/>
  <c r="D184" i="1"/>
  <c r="V184" i="1"/>
  <c r="W184" i="1"/>
  <c r="AC184" i="1"/>
  <c r="AE184" i="1"/>
  <c r="AD184" i="1" s="1"/>
  <c r="AF184" i="1"/>
  <c r="AG184" i="1"/>
  <c r="AH184" i="1"/>
  <c r="AI184" i="1"/>
  <c r="AJ184" i="1"/>
  <c r="CQ184" i="1"/>
  <c r="P184" i="1" s="1"/>
  <c r="CS184" i="1"/>
  <c r="R184" i="1" s="1"/>
  <c r="CT184" i="1"/>
  <c r="S184" i="1" s="1"/>
  <c r="CU184" i="1"/>
  <c r="T184" i="1" s="1"/>
  <c r="CV184" i="1"/>
  <c r="U184" i="1" s="1"/>
  <c r="CW184" i="1"/>
  <c r="CX184" i="1"/>
  <c r="GL184" i="1"/>
  <c r="GO184" i="1"/>
  <c r="GP184" i="1"/>
  <c r="GV184" i="1"/>
  <c r="HC184" i="1"/>
  <c r="GX184" i="1" s="1"/>
  <c r="C185" i="1"/>
  <c r="D185" i="1"/>
  <c r="Q185" i="1"/>
  <c r="R185" i="1"/>
  <c r="AC185" i="1"/>
  <c r="AB185" i="1" s="1"/>
  <c r="AD185" i="1"/>
  <c r="AE185" i="1"/>
  <c r="AF185" i="1"/>
  <c r="CT185" i="1" s="1"/>
  <c r="S185" i="1" s="1"/>
  <c r="AG185" i="1"/>
  <c r="CU185" i="1" s="1"/>
  <c r="T185" i="1" s="1"/>
  <c r="AH185" i="1"/>
  <c r="AI185" i="1"/>
  <c r="CW185" i="1" s="1"/>
  <c r="V185" i="1" s="1"/>
  <c r="AJ185" i="1"/>
  <c r="CX185" i="1" s="1"/>
  <c r="W185" i="1" s="1"/>
  <c r="CQ185" i="1"/>
  <c r="P185" i="1" s="1"/>
  <c r="CP185" i="1" s="1"/>
  <c r="O185" i="1" s="1"/>
  <c r="CR185" i="1"/>
  <c r="CS185" i="1"/>
  <c r="CV185" i="1"/>
  <c r="U185" i="1" s="1"/>
  <c r="GL185" i="1"/>
  <c r="GO185" i="1"/>
  <c r="GP185" i="1"/>
  <c r="GV185" i="1"/>
  <c r="HC185" i="1"/>
  <c r="GX185" i="1" s="1"/>
  <c r="C186" i="1"/>
  <c r="D186" i="1"/>
  <c r="V186" i="1"/>
  <c r="AC186" i="1"/>
  <c r="AD186" i="1"/>
  <c r="CR186" i="1" s="1"/>
  <c r="Q186" i="1" s="1"/>
  <c r="AE186" i="1"/>
  <c r="CS186" i="1" s="1"/>
  <c r="R186" i="1" s="1"/>
  <c r="AF186" i="1"/>
  <c r="CT186" i="1" s="1"/>
  <c r="S186" i="1" s="1"/>
  <c r="AG186" i="1"/>
  <c r="CU186" i="1" s="1"/>
  <c r="T186" i="1" s="1"/>
  <c r="AH186" i="1"/>
  <c r="CV186" i="1" s="1"/>
  <c r="U186" i="1" s="1"/>
  <c r="AI186" i="1"/>
  <c r="AJ186" i="1"/>
  <c r="CQ186" i="1"/>
  <c r="P186" i="1" s="1"/>
  <c r="CP186" i="1" s="1"/>
  <c r="O186" i="1" s="1"/>
  <c r="CW186" i="1"/>
  <c r="CX186" i="1"/>
  <c r="W186" i="1" s="1"/>
  <c r="GL186" i="1"/>
  <c r="GO186" i="1"/>
  <c r="GP186" i="1"/>
  <c r="GV186" i="1"/>
  <c r="HC186" i="1" s="1"/>
  <c r="GX186" i="1" s="1"/>
  <c r="B188" i="1"/>
  <c r="B159" i="1" s="1"/>
  <c r="C188" i="1"/>
  <c r="C159" i="1" s="1"/>
  <c r="D188" i="1"/>
  <c r="D159" i="1" s="1"/>
  <c r="F188" i="1"/>
  <c r="F159" i="1" s="1"/>
  <c r="G188" i="1"/>
  <c r="G159" i="1" s="1"/>
  <c r="AP188" i="1"/>
  <c r="AP159" i="1" s="1"/>
  <c r="AQ188" i="1"/>
  <c r="AQ159" i="1" s="1"/>
  <c r="BB188" i="1"/>
  <c r="BB159" i="1" s="1"/>
  <c r="BC188" i="1"/>
  <c r="BC159" i="1" s="1"/>
  <c r="BX188" i="1"/>
  <c r="BX159" i="1" s="1"/>
  <c r="BY188" i="1"/>
  <c r="BY159" i="1" s="1"/>
  <c r="BZ188" i="1"/>
  <c r="BZ159" i="1" s="1"/>
  <c r="CC188" i="1"/>
  <c r="CC159" i="1" s="1"/>
  <c r="CD188" i="1"/>
  <c r="CK188" i="1"/>
  <c r="CK159" i="1" s="1"/>
  <c r="CL188" i="1"/>
  <c r="CL159" i="1" s="1"/>
  <c r="CM188" i="1"/>
  <c r="CM159" i="1" s="1"/>
  <c r="F197" i="1"/>
  <c r="F198" i="1"/>
  <c r="F204" i="1"/>
  <c r="D218" i="1"/>
  <c r="E220" i="1"/>
  <c r="Z220" i="1"/>
  <c r="AA220" i="1"/>
  <c r="AM220" i="1"/>
  <c r="AN220" i="1"/>
  <c r="BE220" i="1"/>
  <c r="BF220" i="1"/>
  <c r="BG220" i="1"/>
  <c r="BH220" i="1"/>
  <c r="BI220" i="1"/>
  <c r="BJ220" i="1"/>
  <c r="BK220" i="1"/>
  <c r="BL220" i="1"/>
  <c r="BM220" i="1"/>
  <c r="BN220" i="1"/>
  <c r="BO220" i="1"/>
  <c r="BP220" i="1"/>
  <c r="BQ220" i="1"/>
  <c r="BR220" i="1"/>
  <c r="BS220" i="1"/>
  <c r="BT220" i="1"/>
  <c r="BU220" i="1"/>
  <c r="BV220" i="1"/>
  <c r="BW220" i="1"/>
  <c r="BX220" i="1"/>
  <c r="CM220" i="1"/>
  <c r="CN220" i="1"/>
  <c r="CO220" i="1"/>
  <c r="CP220" i="1"/>
  <c r="CQ220" i="1"/>
  <c r="CR220" i="1"/>
  <c r="CS220" i="1"/>
  <c r="CT220" i="1"/>
  <c r="CU220" i="1"/>
  <c r="CV220" i="1"/>
  <c r="CW220" i="1"/>
  <c r="CX220" i="1"/>
  <c r="CY220" i="1"/>
  <c r="CZ220" i="1"/>
  <c r="DA220" i="1"/>
  <c r="DB220" i="1"/>
  <c r="DC220" i="1"/>
  <c r="DD220" i="1"/>
  <c r="DE220" i="1"/>
  <c r="DF220" i="1"/>
  <c r="DG220" i="1"/>
  <c r="DH220" i="1"/>
  <c r="DI220" i="1"/>
  <c r="DJ220" i="1"/>
  <c r="DK220" i="1"/>
  <c r="DL220" i="1"/>
  <c r="DM220" i="1"/>
  <c r="DN220" i="1"/>
  <c r="DO220" i="1"/>
  <c r="DP220" i="1"/>
  <c r="DQ220" i="1"/>
  <c r="DR220" i="1"/>
  <c r="DS220" i="1"/>
  <c r="DT220" i="1"/>
  <c r="DU220" i="1"/>
  <c r="DV220" i="1"/>
  <c r="DW220" i="1"/>
  <c r="DX220" i="1"/>
  <c r="DY220" i="1"/>
  <c r="DZ220" i="1"/>
  <c r="EA220" i="1"/>
  <c r="EB220" i="1"/>
  <c r="EC220" i="1"/>
  <c r="ED220" i="1"/>
  <c r="EE220" i="1"/>
  <c r="EF220" i="1"/>
  <c r="EG220" i="1"/>
  <c r="EH220" i="1"/>
  <c r="EI220" i="1"/>
  <c r="EJ220" i="1"/>
  <c r="EK220" i="1"/>
  <c r="EL220" i="1"/>
  <c r="EM220" i="1"/>
  <c r="EN220" i="1"/>
  <c r="EO220" i="1"/>
  <c r="EP220" i="1"/>
  <c r="EQ220" i="1"/>
  <c r="ER220" i="1"/>
  <c r="ES220" i="1"/>
  <c r="ET220" i="1"/>
  <c r="EU220" i="1"/>
  <c r="EV220" i="1"/>
  <c r="EW220" i="1"/>
  <c r="EX220" i="1"/>
  <c r="EY220" i="1"/>
  <c r="EZ220" i="1"/>
  <c r="FA220" i="1"/>
  <c r="FB220" i="1"/>
  <c r="FC220" i="1"/>
  <c r="FD220" i="1"/>
  <c r="FE220" i="1"/>
  <c r="FF220" i="1"/>
  <c r="FG220" i="1"/>
  <c r="FH220" i="1"/>
  <c r="FI220" i="1"/>
  <c r="FJ220" i="1"/>
  <c r="FK220" i="1"/>
  <c r="FL220" i="1"/>
  <c r="FM220" i="1"/>
  <c r="FN220" i="1"/>
  <c r="FO220" i="1"/>
  <c r="FP220" i="1"/>
  <c r="FQ220" i="1"/>
  <c r="FR220" i="1"/>
  <c r="FS220" i="1"/>
  <c r="FT220" i="1"/>
  <c r="FU220" i="1"/>
  <c r="FV220" i="1"/>
  <c r="FW220" i="1"/>
  <c r="FX220" i="1"/>
  <c r="FY220" i="1"/>
  <c r="FZ220" i="1"/>
  <c r="GA220" i="1"/>
  <c r="GB220" i="1"/>
  <c r="GC220" i="1"/>
  <c r="GD220" i="1"/>
  <c r="GE220" i="1"/>
  <c r="GF220" i="1"/>
  <c r="GG220" i="1"/>
  <c r="GH220" i="1"/>
  <c r="GI220" i="1"/>
  <c r="GJ220" i="1"/>
  <c r="GK220" i="1"/>
  <c r="GL220" i="1"/>
  <c r="GM220" i="1"/>
  <c r="GN220" i="1"/>
  <c r="GO220" i="1"/>
  <c r="GP220" i="1"/>
  <c r="GQ220" i="1"/>
  <c r="GR220" i="1"/>
  <c r="GS220" i="1"/>
  <c r="GT220" i="1"/>
  <c r="GU220" i="1"/>
  <c r="GV220" i="1"/>
  <c r="GW220" i="1"/>
  <c r="GX220" i="1"/>
  <c r="I222" i="1"/>
  <c r="K222" i="1"/>
  <c r="T222" i="1"/>
  <c r="W222" i="1"/>
  <c r="AC222" i="1"/>
  <c r="CQ222" i="1" s="1"/>
  <c r="P222" i="1" s="1"/>
  <c r="AE222" i="1"/>
  <c r="AF222" i="1"/>
  <c r="AG222" i="1"/>
  <c r="AH222" i="1"/>
  <c r="AI222" i="1"/>
  <c r="AJ222" i="1"/>
  <c r="CT222" i="1"/>
  <c r="S222" i="1" s="1"/>
  <c r="CU222" i="1"/>
  <c r="CV222" i="1"/>
  <c r="U222" i="1" s="1"/>
  <c r="CW222" i="1"/>
  <c r="V222" i="1" s="1"/>
  <c r="CX222" i="1"/>
  <c r="GL222" i="1"/>
  <c r="BZ227" i="1" s="1"/>
  <c r="GN222" i="1"/>
  <c r="GO222" i="1"/>
  <c r="GV222" i="1"/>
  <c r="HC222" i="1"/>
  <c r="GX222" i="1" s="1"/>
  <c r="T223" i="1"/>
  <c r="AC223" i="1"/>
  <c r="CQ223" i="1" s="1"/>
  <c r="P223" i="1" s="1"/>
  <c r="AE223" i="1"/>
  <c r="AD223" i="1" s="1"/>
  <c r="CR223" i="1" s="1"/>
  <c r="Q223" i="1" s="1"/>
  <c r="AF223" i="1"/>
  <c r="AG223" i="1"/>
  <c r="AH223" i="1"/>
  <c r="AI223" i="1"/>
  <c r="AJ223" i="1"/>
  <c r="CS223" i="1"/>
  <c r="R223" i="1" s="1"/>
  <c r="CT223" i="1"/>
  <c r="S223" i="1" s="1"/>
  <c r="CU223" i="1"/>
  <c r="CV223" i="1"/>
  <c r="U223" i="1" s="1"/>
  <c r="CW223" i="1"/>
  <c r="V223" i="1" s="1"/>
  <c r="CX223" i="1"/>
  <c r="W223" i="1" s="1"/>
  <c r="CY223" i="1"/>
  <c r="X223" i="1" s="1"/>
  <c r="GL223" i="1"/>
  <c r="GN223" i="1"/>
  <c r="GO223" i="1"/>
  <c r="GV223" i="1"/>
  <c r="HC223" i="1"/>
  <c r="GX223" i="1" s="1"/>
  <c r="V224" i="1"/>
  <c r="W224" i="1"/>
  <c r="AC224" i="1"/>
  <c r="AE224" i="1"/>
  <c r="AD224" i="1" s="1"/>
  <c r="AF224" i="1"/>
  <c r="AG224" i="1"/>
  <c r="AH224" i="1"/>
  <c r="AI224" i="1"/>
  <c r="AJ224" i="1"/>
  <c r="CQ224" i="1"/>
  <c r="P224" i="1" s="1"/>
  <c r="CS224" i="1"/>
  <c r="R224" i="1" s="1"/>
  <c r="CT224" i="1"/>
  <c r="S224" i="1" s="1"/>
  <c r="CU224" i="1"/>
  <c r="T224" i="1" s="1"/>
  <c r="CV224" i="1"/>
  <c r="U224" i="1" s="1"/>
  <c r="CW224" i="1"/>
  <c r="CX224" i="1"/>
  <c r="GL224" i="1"/>
  <c r="GN224" i="1"/>
  <c r="GO224" i="1"/>
  <c r="GV224" i="1"/>
  <c r="HC224" i="1"/>
  <c r="GX224" i="1" s="1"/>
  <c r="S225" i="1"/>
  <c r="AC225" i="1"/>
  <c r="AE225" i="1"/>
  <c r="AD225" i="1" s="1"/>
  <c r="AB225" i="1" s="1"/>
  <c r="AF225" i="1"/>
  <c r="AG225" i="1"/>
  <c r="CU225" i="1" s="1"/>
  <c r="T225" i="1" s="1"/>
  <c r="AH225" i="1"/>
  <c r="CV225" i="1" s="1"/>
  <c r="U225" i="1" s="1"/>
  <c r="AI225" i="1"/>
  <c r="CW225" i="1" s="1"/>
  <c r="V225" i="1" s="1"/>
  <c r="AJ225" i="1"/>
  <c r="CQ225" i="1"/>
  <c r="P225" i="1" s="1"/>
  <c r="CP225" i="1" s="1"/>
  <c r="O225" i="1" s="1"/>
  <c r="CR225" i="1"/>
  <c r="Q225" i="1" s="1"/>
  <c r="CS225" i="1"/>
  <c r="R225" i="1" s="1"/>
  <c r="CT225" i="1"/>
  <c r="CX225" i="1"/>
  <c r="W225" i="1" s="1"/>
  <c r="GL225" i="1"/>
  <c r="GN225" i="1"/>
  <c r="GO225" i="1"/>
  <c r="GV225" i="1"/>
  <c r="HC225" i="1"/>
  <c r="GX225" i="1" s="1"/>
  <c r="B227" i="1"/>
  <c r="B220" i="1" s="1"/>
  <c r="C227" i="1"/>
  <c r="C220" i="1" s="1"/>
  <c r="D227" i="1"/>
  <c r="D220" i="1" s="1"/>
  <c r="F227" i="1"/>
  <c r="F220" i="1" s="1"/>
  <c r="G227" i="1"/>
  <c r="G220" i="1" s="1"/>
  <c r="AT227" i="1"/>
  <c r="AT220" i="1" s="1"/>
  <c r="BX227" i="1"/>
  <c r="AO227" i="1" s="1"/>
  <c r="BY227" i="1"/>
  <c r="AP227" i="1" s="1"/>
  <c r="CB227" i="1"/>
  <c r="AS227" i="1" s="1"/>
  <c r="AS220" i="1" s="1"/>
  <c r="CC227" i="1"/>
  <c r="CC220" i="1" s="1"/>
  <c r="CJ227" i="1"/>
  <c r="CK227" i="1"/>
  <c r="CL227" i="1"/>
  <c r="BC227" i="1" s="1"/>
  <c r="CM227" i="1"/>
  <c r="BD227" i="1" s="1"/>
  <c r="B257" i="1"/>
  <c r="B155" i="1" s="1"/>
  <c r="C257" i="1"/>
  <c r="C155" i="1" s="1"/>
  <c r="D257" i="1"/>
  <c r="D155" i="1" s="1"/>
  <c r="F257" i="1"/>
  <c r="F155" i="1" s="1"/>
  <c r="G257" i="1"/>
  <c r="G155" i="1" s="1"/>
  <c r="B287" i="1"/>
  <c r="B22" i="1" s="1"/>
  <c r="C287" i="1"/>
  <c r="C22" i="1" s="1"/>
  <c r="D287" i="1"/>
  <c r="D22" i="1" s="1"/>
  <c r="F287" i="1"/>
  <c r="F22" i="1" s="1"/>
  <c r="G287" i="1"/>
  <c r="G22" i="1" s="1"/>
  <c r="B326" i="1"/>
  <c r="B18" i="1" s="1"/>
  <c r="C326" i="1"/>
  <c r="C18" i="1" s="1"/>
  <c r="D326" i="1"/>
  <c r="D18" i="1" s="1"/>
  <c r="F326" i="1"/>
  <c r="F18" i="1" s="1"/>
  <c r="G326" i="1"/>
  <c r="G18" i="1" s="1"/>
  <c r="F12" i="6"/>
  <c r="G12" i="6"/>
  <c r="G222" i="7" l="1"/>
  <c r="G195" i="7"/>
  <c r="G218" i="7"/>
  <c r="G130" i="7"/>
  <c r="BC257" i="1"/>
  <c r="BC220" i="1"/>
  <c r="CY183" i="1"/>
  <c r="X183" i="1" s="1"/>
  <c r="CZ183" i="1"/>
  <c r="Y183" i="1" s="1"/>
  <c r="AB181" i="1"/>
  <c r="CR181" i="1"/>
  <c r="Q181" i="1" s="1"/>
  <c r="CP181" i="1" s="1"/>
  <c r="O181" i="1" s="1"/>
  <c r="GM181" i="1" s="1"/>
  <c r="GN181" i="1" s="1"/>
  <c r="CY166" i="1"/>
  <c r="X166" i="1" s="1"/>
  <c r="CZ166" i="1"/>
  <c r="Y166" i="1" s="1"/>
  <c r="CY168" i="1"/>
  <c r="X168" i="1" s="1"/>
  <c r="CZ168" i="1"/>
  <c r="Y168" i="1" s="1"/>
  <c r="AH159" i="1"/>
  <c r="U188" i="1"/>
  <c r="CP223" i="1"/>
  <c r="O223" i="1" s="1"/>
  <c r="GM223" i="1" s="1"/>
  <c r="GP223" i="1" s="1"/>
  <c r="CP183" i="1"/>
  <c r="O183" i="1" s="1"/>
  <c r="GM183" i="1" s="1"/>
  <c r="GN183" i="1" s="1"/>
  <c r="CY169" i="1"/>
  <c r="X169" i="1" s="1"/>
  <c r="GM169" i="1" s="1"/>
  <c r="GN169" i="1" s="1"/>
  <c r="CZ169" i="1"/>
  <c r="Y169" i="1" s="1"/>
  <c r="AB223" i="1"/>
  <c r="CP168" i="1"/>
  <c r="O168" i="1" s="1"/>
  <c r="CP162" i="1"/>
  <c r="O162" i="1" s="1"/>
  <c r="CG86" i="1"/>
  <c r="AX93" i="1"/>
  <c r="AD222" i="1"/>
  <c r="CS222" i="1"/>
  <c r="R222" i="1" s="1"/>
  <c r="AE227" i="1" s="1"/>
  <c r="GM186" i="1"/>
  <c r="GN186" i="1" s="1"/>
  <c r="CZ180" i="1"/>
  <c r="Y180" i="1" s="1"/>
  <c r="CY180" i="1"/>
  <c r="X180" i="1" s="1"/>
  <c r="GM175" i="1"/>
  <c r="GN175" i="1" s="1"/>
  <c r="AJ188" i="1"/>
  <c r="AG227" i="1"/>
  <c r="CY174" i="1"/>
  <c r="X174" i="1" s="1"/>
  <c r="CZ174" i="1"/>
  <c r="Y174" i="1" s="1"/>
  <c r="AC227" i="1"/>
  <c r="AJ227" i="1"/>
  <c r="CZ163" i="1"/>
  <c r="Y163" i="1" s="1"/>
  <c r="CY163" i="1"/>
  <c r="X163" i="1" s="1"/>
  <c r="CP161" i="1"/>
  <c r="O161" i="1" s="1"/>
  <c r="BB227" i="1"/>
  <c r="CK220" i="1"/>
  <c r="CJ220" i="1"/>
  <c r="BA227" i="1"/>
  <c r="AP220" i="1"/>
  <c r="F236" i="1"/>
  <c r="F231" i="1"/>
  <c r="AO220" i="1"/>
  <c r="CY179" i="1"/>
  <c r="X179" i="1" s="1"/>
  <c r="CZ179" i="1"/>
  <c r="Y179" i="1" s="1"/>
  <c r="CY178" i="1"/>
  <c r="X178" i="1" s="1"/>
  <c r="CZ178" i="1"/>
  <c r="Y178" i="1" s="1"/>
  <c r="CY177" i="1"/>
  <c r="X177" i="1" s="1"/>
  <c r="GM177" i="1" s="1"/>
  <c r="GN177" i="1" s="1"/>
  <c r="CZ177" i="1"/>
  <c r="Y177" i="1" s="1"/>
  <c r="AG188" i="1"/>
  <c r="CY224" i="1"/>
  <c r="X224" i="1" s="1"/>
  <c r="CZ224" i="1"/>
  <c r="Y224" i="1" s="1"/>
  <c r="CZ176" i="1"/>
  <c r="Y176" i="1" s="1"/>
  <c r="CY176" i="1"/>
  <c r="X176" i="1" s="1"/>
  <c r="AF188" i="1"/>
  <c r="CY162" i="1"/>
  <c r="X162" i="1" s="1"/>
  <c r="CZ162" i="1"/>
  <c r="Y162" i="1" s="1"/>
  <c r="AF227" i="1"/>
  <c r="CY186" i="1"/>
  <c r="X186" i="1" s="1"/>
  <c r="CZ186" i="1"/>
  <c r="Y186" i="1" s="1"/>
  <c r="CY175" i="1"/>
  <c r="X175" i="1" s="1"/>
  <c r="CZ175" i="1"/>
  <c r="Y175" i="1" s="1"/>
  <c r="CP170" i="1"/>
  <c r="O170" i="1" s="1"/>
  <c r="CP167" i="1"/>
  <c r="O167" i="1" s="1"/>
  <c r="AJ86" i="1"/>
  <c r="W93" i="1"/>
  <c r="CY184" i="1"/>
  <c r="X184" i="1" s="1"/>
  <c r="CZ184" i="1"/>
  <c r="Y184" i="1" s="1"/>
  <c r="CP180" i="1"/>
  <c r="O180" i="1" s="1"/>
  <c r="GM180" i="1" s="1"/>
  <c r="GN180" i="1" s="1"/>
  <c r="AQ227" i="1"/>
  <c r="BZ220" i="1"/>
  <c r="CI227" i="1"/>
  <c r="CY185" i="1"/>
  <c r="X185" i="1" s="1"/>
  <c r="GM185" i="1" s="1"/>
  <c r="GN185" i="1" s="1"/>
  <c r="CZ185" i="1"/>
  <c r="Y185" i="1" s="1"/>
  <c r="CP172" i="1"/>
  <c r="O172" i="1" s="1"/>
  <c r="CZ223" i="1"/>
  <c r="Y223" i="1" s="1"/>
  <c r="CY171" i="1"/>
  <c r="X171" i="1" s="1"/>
  <c r="CZ171" i="1"/>
  <c r="Y171" i="1" s="1"/>
  <c r="AB184" i="1"/>
  <c r="CR184" i="1"/>
  <c r="Q184" i="1" s="1"/>
  <c r="CP184" i="1" s="1"/>
  <c r="O184" i="1" s="1"/>
  <c r="GM184" i="1" s="1"/>
  <c r="GN184" i="1" s="1"/>
  <c r="AI227" i="1"/>
  <c r="CR174" i="1"/>
  <c r="Q174" i="1" s="1"/>
  <c r="CP174" i="1" s="1"/>
  <c r="O174" i="1" s="1"/>
  <c r="GM174" i="1" s="1"/>
  <c r="GN174" i="1" s="1"/>
  <c r="AB174" i="1"/>
  <c r="F244" i="1"/>
  <c r="CY182" i="1"/>
  <c r="X182" i="1" s="1"/>
  <c r="GM182" i="1" s="1"/>
  <c r="GN182" i="1" s="1"/>
  <c r="CZ182" i="1"/>
  <c r="Y182" i="1" s="1"/>
  <c r="AB173" i="1"/>
  <c r="CR173" i="1"/>
  <c r="Q173" i="1" s="1"/>
  <c r="CP173" i="1" s="1"/>
  <c r="O173" i="1" s="1"/>
  <c r="GM173" i="1" s="1"/>
  <c r="GN173" i="1" s="1"/>
  <c r="CJ188" i="1"/>
  <c r="CD159" i="1"/>
  <c r="AU188" i="1"/>
  <c r="CY37" i="1"/>
  <c r="X37" i="1" s="1"/>
  <c r="CZ37" i="1"/>
  <c r="Y37" i="1" s="1"/>
  <c r="AH227" i="1"/>
  <c r="F243" i="1"/>
  <c r="CP171" i="1"/>
  <c r="O171" i="1" s="1"/>
  <c r="GM171" i="1" s="1"/>
  <c r="GN171" i="1" s="1"/>
  <c r="CY167" i="1"/>
  <c r="X167" i="1" s="1"/>
  <c r="CZ167" i="1"/>
  <c r="Y167" i="1" s="1"/>
  <c r="F252" i="1"/>
  <c r="BD220" i="1"/>
  <c r="CY225" i="1"/>
  <c r="X225" i="1" s="1"/>
  <c r="GM225" i="1" s="1"/>
  <c r="GP225" i="1" s="1"/>
  <c r="CZ225" i="1"/>
  <c r="Y225" i="1" s="1"/>
  <c r="AB224" i="1"/>
  <c r="CR224" i="1"/>
  <c r="Q224" i="1" s="1"/>
  <c r="CP224" i="1" s="1"/>
  <c r="O224" i="1" s="1"/>
  <c r="GM224" i="1" s="1"/>
  <c r="GP224" i="1" s="1"/>
  <c r="CY222" i="1"/>
  <c r="X222" i="1" s="1"/>
  <c r="AK227" i="1" s="1"/>
  <c r="CZ222" i="1"/>
  <c r="Y222" i="1" s="1"/>
  <c r="AL227" i="1" s="1"/>
  <c r="CY172" i="1"/>
  <c r="X172" i="1" s="1"/>
  <c r="CZ172" i="1"/>
  <c r="Y172" i="1" s="1"/>
  <c r="AI188" i="1"/>
  <c r="F245" i="1"/>
  <c r="CB220" i="1"/>
  <c r="AT188" i="1"/>
  <c r="CQ165" i="1"/>
  <c r="P165" i="1" s="1"/>
  <c r="CP165" i="1" s="1"/>
  <c r="O165" i="1" s="1"/>
  <c r="AG93" i="1"/>
  <c r="CY38" i="1"/>
  <c r="X38" i="1" s="1"/>
  <c r="CZ38" i="1"/>
  <c r="Y38" i="1" s="1"/>
  <c r="F118" i="1"/>
  <c r="BD86" i="1"/>
  <c r="CY45" i="1"/>
  <c r="X45" i="1" s="1"/>
  <c r="CZ45" i="1"/>
  <c r="Y45" i="1" s="1"/>
  <c r="AB38" i="1"/>
  <c r="AI54" i="1"/>
  <c r="BY220" i="1"/>
  <c r="AB183" i="1"/>
  <c r="AD179" i="1"/>
  <c r="CR179" i="1" s="1"/>
  <c r="Q179" i="1" s="1"/>
  <c r="CP179" i="1" s="1"/>
  <c r="O179" i="1" s="1"/>
  <c r="GM179" i="1" s="1"/>
  <c r="GN179" i="1" s="1"/>
  <c r="AB37" i="1"/>
  <c r="CY36" i="1"/>
  <c r="X36" i="1" s="1"/>
  <c r="CZ36" i="1"/>
  <c r="Y36" i="1" s="1"/>
  <c r="AH54" i="1"/>
  <c r="AT86" i="1"/>
  <c r="F111" i="1"/>
  <c r="AI93" i="1"/>
  <c r="BD123" i="1"/>
  <c r="F79" i="1"/>
  <c r="BD33" i="1"/>
  <c r="GM51" i="1"/>
  <c r="GN51" i="1" s="1"/>
  <c r="CG227" i="1"/>
  <c r="AO188" i="1"/>
  <c r="AD164" i="1"/>
  <c r="F70" i="1"/>
  <c r="BC123" i="1"/>
  <c r="BC33" i="1"/>
  <c r="CP44" i="1"/>
  <c r="O44" i="1" s="1"/>
  <c r="GM44" i="1" s="1"/>
  <c r="GN44" i="1" s="1"/>
  <c r="CY41" i="1"/>
  <c r="X41" i="1" s="1"/>
  <c r="CZ41" i="1"/>
  <c r="Y41" i="1" s="1"/>
  <c r="AF54" i="1"/>
  <c r="CY35" i="1"/>
  <c r="X35" i="1" s="1"/>
  <c r="CZ35" i="1"/>
  <c r="Y35" i="1" s="1"/>
  <c r="AB186" i="1"/>
  <c r="AB163" i="1"/>
  <c r="AB162" i="1"/>
  <c r="CY161" i="1"/>
  <c r="X161" i="1" s="1"/>
  <c r="CZ161" i="1"/>
  <c r="Y161" i="1" s="1"/>
  <c r="CZ89" i="1"/>
  <c r="Y89" i="1" s="1"/>
  <c r="F67" i="1"/>
  <c r="BB33" i="1"/>
  <c r="CY42" i="1"/>
  <c r="X42" i="1" s="1"/>
  <c r="CZ42" i="1"/>
  <c r="Y42" i="1" s="1"/>
  <c r="GM42" i="1"/>
  <c r="GN42" i="1" s="1"/>
  <c r="AP257" i="1"/>
  <c r="CL220" i="1"/>
  <c r="BD188" i="1"/>
  <c r="AB182" i="1"/>
  <c r="AD178" i="1"/>
  <c r="AD176" i="1"/>
  <c r="DH55" i="3"/>
  <c r="DI55" i="3"/>
  <c r="DJ55" i="3" s="1"/>
  <c r="DF55" i="3"/>
  <c r="DG55" i="3"/>
  <c r="AF93" i="1"/>
  <c r="CS88" i="1"/>
  <c r="R88" i="1" s="1"/>
  <c r="AD88" i="1"/>
  <c r="CY52" i="1"/>
  <c r="X52" i="1" s="1"/>
  <c r="CZ52" i="1"/>
  <c r="Y52" i="1" s="1"/>
  <c r="CR46" i="1"/>
  <c r="Q46" i="1" s="1"/>
  <c r="CP46" i="1" s="1"/>
  <c r="O46" i="1" s="1"/>
  <c r="AB46" i="1"/>
  <c r="CP43" i="1"/>
  <c r="O43" i="1" s="1"/>
  <c r="CY40" i="1"/>
  <c r="X40" i="1" s="1"/>
  <c r="CZ40" i="1"/>
  <c r="Y40" i="1" s="1"/>
  <c r="CP35" i="1"/>
  <c r="O35" i="1" s="1"/>
  <c r="AD166" i="1"/>
  <c r="CR166" i="1" s="1"/>
  <c r="Q166" i="1" s="1"/>
  <c r="CP166" i="1" s="1"/>
  <c r="O166" i="1" s="1"/>
  <c r="GM166" i="1" s="1"/>
  <c r="GN166" i="1" s="1"/>
  <c r="AB89" i="1"/>
  <c r="AZ54" i="1"/>
  <c r="CI33" i="1"/>
  <c r="CY51" i="1"/>
  <c r="X51" i="1" s="1"/>
  <c r="CZ51" i="1"/>
  <c r="Y51" i="1" s="1"/>
  <c r="AB175" i="1"/>
  <c r="CY91" i="1"/>
  <c r="X91" i="1" s="1"/>
  <c r="CZ91" i="1"/>
  <c r="Y91" i="1" s="1"/>
  <c r="CG54" i="1"/>
  <c r="AO54" i="1"/>
  <c r="BX33" i="1"/>
  <c r="CP52" i="1"/>
  <c r="O52" i="1" s="1"/>
  <c r="GM52" i="1" s="1"/>
  <c r="GN52" i="1" s="1"/>
  <c r="CY48" i="1"/>
  <c r="X48" i="1" s="1"/>
  <c r="CZ48" i="1"/>
  <c r="Y48" i="1" s="1"/>
  <c r="AB47" i="1"/>
  <c r="CJ54" i="1"/>
  <c r="DH1" i="3"/>
  <c r="DI1" i="3"/>
  <c r="DJ1" i="3" s="1"/>
  <c r="DF1" i="3"/>
  <c r="DG1" i="3"/>
  <c r="AB172" i="1"/>
  <c r="CP89" i="1"/>
  <c r="O89" i="1" s="1"/>
  <c r="CY88" i="1"/>
  <c r="X88" i="1" s="1"/>
  <c r="AB51" i="1"/>
  <c r="CZ181" i="1"/>
  <c r="Y181" i="1" s="1"/>
  <c r="CJ93" i="1"/>
  <c r="CP39" i="1"/>
  <c r="O39" i="1" s="1"/>
  <c r="AB169" i="1"/>
  <c r="CZ164" i="1"/>
  <c r="Y164" i="1" s="1"/>
  <c r="CY50" i="1"/>
  <c r="X50" i="1" s="1"/>
  <c r="CZ50" i="1"/>
  <c r="Y50" i="1" s="1"/>
  <c r="CY49" i="1"/>
  <c r="X49" i="1" s="1"/>
  <c r="CZ49" i="1"/>
  <c r="Y49" i="1" s="1"/>
  <c r="CP38" i="1"/>
  <c r="O38" i="1" s="1"/>
  <c r="GM38" i="1" s="1"/>
  <c r="GN38" i="1" s="1"/>
  <c r="CI188" i="1"/>
  <c r="AB167" i="1"/>
  <c r="CP163" i="1"/>
  <c r="O163" i="1" s="1"/>
  <c r="CK86" i="1"/>
  <c r="BB93" i="1"/>
  <c r="AB43" i="1"/>
  <c r="CR43" i="1"/>
  <c r="Q43" i="1" s="1"/>
  <c r="CP37" i="1"/>
  <c r="O37" i="1" s="1"/>
  <c r="GM37" i="1" s="1"/>
  <c r="GN37" i="1" s="1"/>
  <c r="CZ173" i="1"/>
  <c r="Y173" i="1" s="1"/>
  <c r="AB170" i="1"/>
  <c r="AS93" i="1"/>
  <c r="CB86" i="1"/>
  <c r="AB50" i="1"/>
  <c r="CP49" i="1"/>
  <c r="O49" i="1" s="1"/>
  <c r="AJ54" i="1"/>
  <c r="F201" i="1"/>
  <c r="CG188" i="1"/>
  <c r="CZ170" i="1"/>
  <c r="Y170" i="1" s="1"/>
  <c r="CS165" i="1"/>
  <c r="R165" i="1" s="1"/>
  <c r="AE188" i="1" s="1"/>
  <c r="CR161" i="1"/>
  <c r="Q161" i="1" s="1"/>
  <c r="AB161" i="1"/>
  <c r="AG54" i="1"/>
  <c r="AQ29" i="1"/>
  <c r="F133" i="1"/>
  <c r="CY89" i="1"/>
  <c r="X89" i="1" s="1"/>
  <c r="AH93" i="1"/>
  <c r="CC33" i="1"/>
  <c r="AT54" i="1"/>
  <c r="CP41" i="1"/>
  <c r="O41" i="1" s="1"/>
  <c r="CZ39" i="1"/>
  <c r="Y39" i="1" s="1"/>
  <c r="CY39" i="1"/>
  <c r="X39" i="1" s="1"/>
  <c r="AU54" i="1"/>
  <c r="BZ33" i="1"/>
  <c r="CX131" i="3"/>
  <c r="DG97" i="3"/>
  <c r="DI97" i="3"/>
  <c r="DJ97" i="3" s="1"/>
  <c r="DH78" i="3"/>
  <c r="DI78" i="3"/>
  <c r="DJ78" i="3" s="1"/>
  <c r="DF78" i="3"/>
  <c r="DG78" i="3"/>
  <c r="CX56" i="3"/>
  <c r="BY33" i="1"/>
  <c r="DF25" i="3"/>
  <c r="DG25" i="3"/>
  <c r="DH25" i="3"/>
  <c r="DI25" i="3"/>
  <c r="DJ25" i="3" s="1"/>
  <c r="AD49" i="1"/>
  <c r="CR49" i="1" s="1"/>
  <c r="Q49" i="1" s="1"/>
  <c r="CS47" i="1"/>
  <c r="R47" i="1" s="1"/>
  <c r="CY47" i="1" s="1"/>
  <c r="X47" i="1" s="1"/>
  <c r="CR40" i="1"/>
  <c r="Q40" i="1" s="1"/>
  <c r="CP40" i="1" s="1"/>
  <c r="O40" i="1" s="1"/>
  <c r="GM40" i="1" s="1"/>
  <c r="GN40" i="1" s="1"/>
  <c r="AB35" i="1"/>
  <c r="DG126" i="3"/>
  <c r="DH126" i="3"/>
  <c r="DI126" i="3"/>
  <c r="DJ126" i="3" s="1"/>
  <c r="DF74" i="3"/>
  <c r="DG74" i="3"/>
  <c r="DH74" i="3"/>
  <c r="DI74" i="3"/>
  <c r="DJ74" i="3" s="1"/>
  <c r="CV68" i="3"/>
  <c r="CX68" i="3"/>
  <c r="DF31" i="3"/>
  <c r="DG31" i="3"/>
  <c r="DH31" i="3"/>
  <c r="DI31" i="3"/>
  <c r="DJ31" i="3" s="1"/>
  <c r="BZ86" i="1"/>
  <c r="DF129" i="3"/>
  <c r="DH129" i="3"/>
  <c r="DF109" i="3"/>
  <c r="DH109" i="3"/>
  <c r="DI109" i="3"/>
  <c r="DJ109" i="3" s="1"/>
  <c r="DF29" i="3"/>
  <c r="DG29" i="3"/>
  <c r="DH29" i="3"/>
  <c r="DI29" i="3"/>
  <c r="DJ29" i="3" s="1"/>
  <c r="CI93" i="1"/>
  <c r="CQ91" i="1"/>
  <c r="P91" i="1" s="1"/>
  <c r="CP91" i="1" s="1"/>
  <c r="O91" i="1" s="1"/>
  <c r="CZ88" i="1"/>
  <c r="Y88" i="1" s="1"/>
  <c r="AO86" i="1"/>
  <c r="CQ47" i="1"/>
  <c r="P47" i="1" s="1"/>
  <c r="CP47" i="1" s="1"/>
  <c r="O47" i="1" s="1"/>
  <c r="AD45" i="1"/>
  <c r="CS43" i="1"/>
  <c r="R43" i="1" s="1"/>
  <c r="CY43" i="1" s="1"/>
  <c r="X43" i="1" s="1"/>
  <c r="DF85" i="3"/>
  <c r="DG85" i="3"/>
  <c r="DH85" i="3"/>
  <c r="DF58" i="3"/>
  <c r="DG58" i="3"/>
  <c r="DH58" i="3"/>
  <c r="DI58" i="3"/>
  <c r="DJ58" i="3" s="1"/>
  <c r="CS90" i="1"/>
  <c r="R90" i="1" s="1"/>
  <c r="CY90" i="1" s="1"/>
  <c r="X90" i="1" s="1"/>
  <c r="BX86" i="1"/>
  <c r="AP54" i="1"/>
  <c r="CS50" i="1"/>
  <c r="R50" i="1" s="1"/>
  <c r="AE54" i="1" s="1"/>
  <c r="CQ36" i="1"/>
  <c r="P36" i="1" s="1"/>
  <c r="CP36" i="1" s="1"/>
  <c r="O36" i="1" s="1"/>
  <c r="CX122" i="3"/>
  <c r="DI115" i="3"/>
  <c r="DJ115" i="3" s="1"/>
  <c r="DF114" i="3"/>
  <c r="DG114" i="3"/>
  <c r="DI114" i="3"/>
  <c r="DJ114" i="3" s="1"/>
  <c r="DF100" i="3"/>
  <c r="DG100" i="3"/>
  <c r="DH100" i="3"/>
  <c r="DI100" i="3"/>
  <c r="DJ100" i="3" s="1"/>
  <c r="DF91" i="3"/>
  <c r="DG91" i="3"/>
  <c r="DH91" i="3"/>
  <c r="DI91" i="3"/>
  <c r="DJ91" i="3" s="1"/>
  <c r="DF89" i="3"/>
  <c r="DH89" i="3"/>
  <c r="DI89" i="3"/>
  <c r="DF4" i="3"/>
  <c r="DG4" i="3"/>
  <c r="DH4" i="3"/>
  <c r="DI4" i="3"/>
  <c r="DJ4" i="3" s="1"/>
  <c r="CM33" i="1"/>
  <c r="DF8" i="3"/>
  <c r="DG8" i="3"/>
  <c r="DH8" i="3"/>
  <c r="CQ90" i="1"/>
  <c r="P90" i="1" s="1"/>
  <c r="CP90" i="1" s="1"/>
  <c r="O90" i="1" s="1"/>
  <c r="AB52" i="1"/>
  <c r="CQ50" i="1"/>
  <c r="P50" i="1" s="1"/>
  <c r="CP50" i="1" s="1"/>
  <c r="O50" i="1" s="1"/>
  <c r="GM50" i="1" s="1"/>
  <c r="GN50" i="1" s="1"/>
  <c r="AD48" i="1"/>
  <c r="CS46" i="1"/>
  <c r="R46" i="1" s="1"/>
  <c r="CY46" i="1" s="1"/>
  <c r="X46" i="1" s="1"/>
  <c r="CL33" i="1"/>
  <c r="CV117" i="3"/>
  <c r="DF115" i="3"/>
  <c r="DI113" i="3"/>
  <c r="DF40" i="3"/>
  <c r="DG40" i="3"/>
  <c r="DH40" i="3"/>
  <c r="DI40" i="3"/>
  <c r="DJ40" i="3" s="1"/>
  <c r="DF38" i="3"/>
  <c r="DG38" i="3"/>
  <c r="DH38" i="3"/>
  <c r="DI38" i="3"/>
  <c r="DJ38" i="3" s="1"/>
  <c r="DF16" i="3"/>
  <c r="DG16" i="3"/>
  <c r="DH16" i="3"/>
  <c r="DI16" i="3"/>
  <c r="DJ16" i="3" s="1"/>
  <c r="AB41" i="1"/>
  <c r="CK33" i="1"/>
  <c r="DH73" i="3"/>
  <c r="DI73" i="3"/>
  <c r="DJ73" i="3" s="1"/>
  <c r="DF73" i="3"/>
  <c r="DG73" i="3"/>
  <c r="CL86" i="1"/>
  <c r="DF127" i="3"/>
  <c r="DH127" i="3"/>
  <c r="DI127" i="3"/>
  <c r="DJ127" i="3" s="1"/>
  <c r="DF120" i="3"/>
  <c r="DH120" i="3"/>
  <c r="DG117" i="3"/>
  <c r="DH117" i="3"/>
  <c r="DI117" i="3"/>
  <c r="DJ117" i="3" s="1"/>
  <c r="DF67" i="3"/>
  <c r="DG67" i="3"/>
  <c r="DH67" i="3"/>
  <c r="DI67" i="3"/>
  <c r="DJ67" i="3" s="1"/>
  <c r="DF65" i="3"/>
  <c r="DG65" i="3"/>
  <c r="DH65" i="3"/>
  <c r="DI65" i="3"/>
  <c r="DJ65" i="3" s="1"/>
  <c r="DF22" i="3"/>
  <c r="DG22" i="3"/>
  <c r="DH22" i="3"/>
  <c r="DI22" i="3"/>
  <c r="DJ22" i="3" s="1"/>
  <c r="DF20" i="3"/>
  <c r="DG20" i="3"/>
  <c r="DH20" i="3"/>
  <c r="DI20" i="3"/>
  <c r="DJ20" i="3" s="1"/>
  <c r="DI133" i="3"/>
  <c r="DJ133" i="3" s="1"/>
  <c r="DF132" i="3"/>
  <c r="DG132" i="3"/>
  <c r="DI132" i="3"/>
  <c r="DJ132" i="3" s="1"/>
  <c r="DI106" i="3"/>
  <c r="DJ106" i="3" s="1"/>
  <c r="DF81" i="3"/>
  <c r="DG81" i="3"/>
  <c r="DH81" i="3"/>
  <c r="DI81" i="3"/>
  <c r="DJ81" i="3" s="1"/>
  <c r="DF26" i="3"/>
  <c r="DG26" i="3"/>
  <c r="DH26" i="3"/>
  <c r="DF49" i="3"/>
  <c r="DG49" i="3"/>
  <c r="DH49" i="3"/>
  <c r="DI49" i="3"/>
  <c r="DJ49" i="3" s="1"/>
  <c r="DF47" i="3"/>
  <c r="DG47" i="3"/>
  <c r="DH47" i="3"/>
  <c r="DI47" i="3"/>
  <c r="DJ47" i="3" s="1"/>
  <c r="DF133" i="3"/>
  <c r="DF125" i="3"/>
  <c r="DI125" i="3"/>
  <c r="DF106" i="3"/>
  <c r="DF97" i="3"/>
  <c r="CX3" i="3"/>
  <c r="DF113" i="3"/>
  <c r="DG113" i="3"/>
  <c r="DJ113" i="3" s="1"/>
  <c r="CX108" i="3"/>
  <c r="CV108" i="3"/>
  <c r="DF86" i="3"/>
  <c r="DG86" i="3"/>
  <c r="DJ86" i="3" s="1"/>
  <c r="DH86" i="3"/>
  <c r="DI86" i="3"/>
  <c r="CW3" i="3"/>
  <c r="CU2" i="3"/>
  <c r="DI129" i="3"/>
  <c r="DJ129" i="3" s="1"/>
  <c r="CX99" i="3"/>
  <c r="CV99" i="3"/>
  <c r="CX90" i="3"/>
  <c r="CV90" i="3"/>
  <c r="DG88" i="3"/>
  <c r="DI88" i="3"/>
  <c r="DJ88" i="3" s="1"/>
  <c r="DG129" i="3"/>
  <c r="DI124" i="3"/>
  <c r="DJ124" i="3" s="1"/>
  <c r="DF123" i="3"/>
  <c r="DG123" i="3"/>
  <c r="DI123" i="3"/>
  <c r="DJ123" i="3" s="1"/>
  <c r="DH114" i="3"/>
  <c r="DF7" i="3"/>
  <c r="DG7" i="3"/>
  <c r="DH7" i="3"/>
  <c r="DI7" i="3"/>
  <c r="DJ7" i="3" s="1"/>
  <c r="DF118" i="3"/>
  <c r="DH118" i="3"/>
  <c r="DI118" i="3"/>
  <c r="DJ118" i="3" s="1"/>
  <c r="DF76" i="3"/>
  <c r="DG76" i="3"/>
  <c r="DJ76" i="3" s="1"/>
  <c r="DH76" i="3"/>
  <c r="DI76" i="3"/>
  <c r="DF17" i="3"/>
  <c r="DG17" i="3"/>
  <c r="DH17" i="3"/>
  <c r="DF13" i="3"/>
  <c r="DG13" i="3"/>
  <c r="DH13" i="3"/>
  <c r="DI13" i="3"/>
  <c r="DJ13" i="3" s="1"/>
  <c r="CW57" i="3"/>
  <c r="CX57" i="3"/>
  <c r="CU56" i="3"/>
  <c r="CV56" i="3"/>
  <c r="DF124" i="3"/>
  <c r="DF111" i="3"/>
  <c r="DH111" i="3"/>
  <c r="CX104" i="3"/>
  <c r="CX95" i="3"/>
  <c r="DG89" i="3"/>
  <c r="DJ89" i="3" s="1"/>
  <c r="CX82" i="3"/>
  <c r="DF11" i="3"/>
  <c r="DG11" i="3"/>
  <c r="DH11" i="3"/>
  <c r="DI11" i="3"/>
  <c r="DJ11" i="3" s="1"/>
  <c r="CW76" i="3"/>
  <c r="CV58" i="3"/>
  <c r="CV49" i="3"/>
  <c r="CV40" i="3"/>
  <c r="DH33" i="3"/>
  <c r="CV31" i="3"/>
  <c r="DH24" i="3"/>
  <c r="CV22" i="3"/>
  <c r="DH15" i="3"/>
  <c r="CV13" i="3"/>
  <c r="DH6" i="3"/>
  <c r="CV4" i="3"/>
  <c r="CX72" i="3"/>
  <c r="CX63" i="3"/>
  <c r="DH102" i="3"/>
  <c r="DH93" i="3"/>
  <c r="DH84" i="3"/>
  <c r="DH79" i="3"/>
  <c r="DI134" i="3"/>
  <c r="DI116" i="3"/>
  <c r="DH130" i="3"/>
  <c r="DH103" i="3"/>
  <c r="DH80" i="3"/>
  <c r="DH71" i="3"/>
  <c r="DG130" i="3"/>
  <c r="DG121" i="3"/>
  <c r="DG80" i="3"/>
  <c r="DG71" i="3"/>
  <c r="CX2" i="3"/>
  <c r="DI77" i="3"/>
  <c r="DJ77" i="3" s="1"/>
  <c r="DI54" i="3"/>
  <c r="DI45" i="3"/>
  <c r="DI36" i="3"/>
  <c r="DI27" i="3"/>
  <c r="DI18" i="3"/>
  <c r="DI9" i="3"/>
  <c r="DH77" i="3"/>
  <c r="DH54" i="3"/>
  <c r="DH45" i="3"/>
  <c r="DH36" i="3"/>
  <c r="DH27" i="3"/>
  <c r="DH18" i="3"/>
  <c r="DH9" i="3"/>
  <c r="DG77" i="3"/>
  <c r="DI59" i="3"/>
  <c r="DJ59" i="3" s="1"/>
  <c r="DG54" i="3"/>
  <c r="DJ54" i="3" s="1"/>
  <c r="DI50" i="3"/>
  <c r="DJ50" i="3" s="1"/>
  <c r="DG45" i="3"/>
  <c r="DJ45" i="3" s="1"/>
  <c r="DI41" i="3"/>
  <c r="DJ41" i="3" s="1"/>
  <c r="DG36" i="3"/>
  <c r="DJ36" i="3" s="1"/>
  <c r="DI32" i="3"/>
  <c r="DJ32" i="3" s="1"/>
  <c r="DG27" i="3"/>
  <c r="DJ27" i="3" s="1"/>
  <c r="DI23" i="3"/>
  <c r="DJ23" i="3" s="1"/>
  <c r="DG18" i="3"/>
  <c r="DJ18" i="3" s="1"/>
  <c r="DI14" i="3"/>
  <c r="DJ14" i="3" s="1"/>
  <c r="DG9" i="3"/>
  <c r="DJ9" i="3" s="1"/>
  <c r="DI5" i="3"/>
  <c r="DJ5" i="3" s="1"/>
  <c r="DI105" i="3"/>
  <c r="DJ105" i="3" s="1"/>
  <c r="DI96" i="3"/>
  <c r="DJ96" i="3" s="1"/>
  <c r="DI87" i="3"/>
  <c r="DJ87" i="3" s="1"/>
  <c r="DI64" i="3"/>
  <c r="DJ64" i="3" s="1"/>
  <c r="DH59" i="3"/>
  <c r="DH50" i="3"/>
  <c r="DI46" i="3"/>
  <c r="DJ46" i="3" s="1"/>
  <c r="DH41" i="3"/>
  <c r="DI37" i="3"/>
  <c r="DJ37" i="3" s="1"/>
  <c r="DH32" i="3"/>
  <c r="DI28" i="3"/>
  <c r="DJ28" i="3" s="1"/>
  <c r="DH23" i="3"/>
  <c r="DI19" i="3"/>
  <c r="DJ19" i="3" s="1"/>
  <c r="DH14" i="3"/>
  <c r="DI10" i="3"/>
  <c r="DJ10" i="3" s="1"/>
  <c r="DH5" i="3"/>
  <c r="DH64" i="3"/>
  <c r="DG59" i="3"/>
  <c r="DG50" i="3"/>
  <c r="DH46" i="3"/>
  <c r="DG41" i="3"/>
  <c r="DH37" i="3"/>
  <c r="DG32" i="3"/>
  <c r="DH28" i="3"/>
  <c r="DG23" i="3"/>
  <c r="DH19" i="3"/>
  <c r="DG14" i="3"/>
  <c r="DH10" i="3"/>
  <c r="DG5" i="3"/>
  <c r="DG105" i="3"/>
  <c r="DG96" i="3"/>
  <c r="DG87" i="3"/>
  <c r="DG64" i="3"/>
  <c r="DG46" i="3"/>
  <c r="DG37" i="3"/>
  <c r="DG28" i="3"/>
  <c r="DG19" i="3"/>
  <c r="DG10" i="3"/>
  <c r="AE33" i="1" l="1"/>
  <c r="R54" i="1"/>
  <c r="AE159" i="1"/>
  <c r="R188" i="1"/>
  <c r="DG108" i="3"/>
  <c r="DH108" i="3"/>
  <c r="DI108" i="3"/>
  <c r="DJ108" i="3" s="1"/>
  <c r="DF108" i="3"/>
  <c r="CI159" i="1"/>
  <c r="AZ188" i="1"/>
  <c r="CG220" i="1"/>
  <c r="AX227" i="1"/>
  <c r="AF220" i="1"/>
  <c r="S227" i="1"/>
  <c r="AG220" i="1"/>
  <c r="T227" i="1"/>
  <c r="AK188" i="1"/>
  <c r="AL220" i="1"/>
  <c r="Y227" i="1"/>
  <c r="CI220" i="1"/>
  <c r="AZ227" i="1"/>
  <c r="CJ33" i="1"/>
  <c r="BA54" i="1"/>
  <c r="CZ46" i="1"/>
  <c r="Y46" i="1" s="1"/>
  <c r="GM46" i="1" s="1"/>
  <c r="GN46" i="1" s="1"/>
  <c r="AK220" i="1"/>
  <c r="X227" i="1"/>
  <c r="AF159" i="1"/>
  <c r="S188" i="1"/>
  <c r="F247" i="1"/>
  <c r="BA220" i="1"/>
  <c r="AU33" i="1"/>
  <c r="F73" i="1"/>
  <c r="AJ33" i="1"/>
  <c r="W54" i="1"/>
  <c r="GM35" i="1"/>
  <c r="CR176" i="1"/>
  <c r="Q176" i="1" s="1"/>
  <c r="CP176" i="1" s="1"/>
  <c r="O176" i="1" s="1"/>
  <c r="GM176" i="1" s="1"/>
  <c r="GN176" i="1" s="1"/>
  <c r="AB176" i="1"/>
  <c r="F148" i="1"/>
  <c r="BD29" i="1"/>
  <c r="F237" i="1"/>
  <c r="AQ257" i="1"/>
  <c r="AQ220" i="1"/>
  <c r="AB166" i="1"/>
  <c r="U159" i="1"/>
  <c r="U257" i="1"/>
  <c r="F210" i="1"/>
  <c r="CR48" i="1"/>
  <c r="Q48" i="1" s="1"/>
  <c r="CP48" i="1" s="1"/>
  <c r="O48" i="1" s="1"/>
  <c r="GM48" i="1" s="1"/>
  <c r="GN48" i="1" s="1"/>
  <c r="AB48" i="1"/>
  <c r="GM49" i="1"/>
  <c r="GN49" i="1" s="1"/>
  <c r="AC54" i="1"/>
  <c r="CR178" i="1"/>
  <c r="Q178" i="1" s="1"/>
  <c r="CP178" i="1" s="1"/>
  <c r="O178" i="1" s="1"/>
  <c r="GM178" i="1" s="1"/>
  <c r="GN178" i="1" s="1"/>
  <c r="AB178" i="1"/>
  <c r="AI86" i="1"/>
  <c r="V93" i="1"/>
  <c r="AC93" i="1"/>
  <c r="AL54" i="1"/>
  <c r="DF131" i="3"/>
  <c r="DG131" i="3"/>
  <c r="DJ131" i="3" s="1"/>
  <c r="DH131" i="3"/>
  <c r="DI131" i="3"/>
  <c r="DF82" i="3"/>
  <c r="DG82" i="3"/>
  <c r="DH82" i="3"/>
  <c r="DI82" i="3"/>
  <c r="DJ82" i="3" s="1"/>
  <c r="DF95" i="3"/>
  <c r="DG95" i="3"/>
  <c r="DJ95" i="3" s="1"/>
  <c r="DH95" i="3"/>
  <c r="DI95" i="3"/>
  <c r="DF90" i="3"/>
  <c r="DG90" i="3"/>
  <c r="DH90" i="3"/>
  <c r="DI90" i="3"/>
  <c r="DJ90" i="3" s="1"/>
  <c r="GM41" i="1"/>
  <c r="GN41" i="1" s="1"/>
  <c r="BD257" i="1"/>
  <c r="BD159" i="1"/>
  <c r="F213" i="1"/>
  <c r="AK54" i="1"/>
  <c r="BB257" i="1"/>
  <c r="BB220" i="1"/>
  <c r="F240" i="1"/>
  <c r="AE220" i="1"/>
  <c r="R227" i="1"/>
  <c r="AJ159" i="1"/>
  <c r="W188" i="1"/>
  <c r="GM90" i="1"/>
  <c r="GP90" i="1" s="1"/>
  <c r="AT33" i="1"/>
  <c r="F72" i="1"/>
  <c r="AT123" i="1"/>
  <c r="AS86" i="1"/>
  <c r="F110" i="1"/>
  <c r="GM39" i="1"/>
  <c r="GN39" i="1" s="1"/>
  <c r="AF33" i="1"/>
  <c r="S54" i="1"/>
  <c r="AH33" i="1"/>
  <c r="U54" i="1"/>
  <c r="AB188" i="1"/>
  <c r="GM161" i="1"/>
  <c r="CR222" i="1"/>
  <c r="Q222" i="1" s="1"/>
  <c r="AB222" i="1"/>
  <c r="AP155" i="1"/>
  <c r="F266" i="1"/>
  <c r="AI220" i="1"/>
  <c r="V227" i="1"/>
  <c r="F117" i="1"/>
  <c r="W86" i="1"/>
  <c r="AG159" i="1"/>
  <c r="T188" i="1"/>
  <c r="AX86" i="1"/>
  <c r="F100" i="1"/>
  <c r="DF104" i="3"/>
  <c r="DG104" i="3"/>
  <c r="DJ104" i="3" s="1"/>
  <c r="DH104" i="3"/>
  <c r="DI104" i="3"/>
  <c r="CR45" i="1"/>
  <c r="Q45" i="1" s="1"/>
  <c r="AB45" i="1"/>
  <c r="AH86" i="1"/>
  <c r="U93" i="1"/>
  <c r="CJ86" i="1"/>
  <c r="BA93" i="1"/>
  <c r="AO123" i="1"/>
  <c r="AO33" i="1"/>
  <c r="F58" i="1"/>
  <c r="BA188" i="1"/>
  <c r="CJ159" i="1"/>
  <c r="AX54" i="1"/>
  <c r="CG33" i="1"/>
  <c r="CZ43" i="1"/>
  <c r="Y43" i="1" s="1"/>
  <c r="GM43" i="1" s="1"/>
  <c r="GN43" i="1" s="1"/>
  <c r="GM167" i="1"/>
  <c r="GN167" i="1" s="1"/>
  <c r="AC188" i="1"/>
  <c r="AZ33" i="1"/>
  <c r="F65" i="1"/>
  <c r="CG159" i="1"/>
  <c r="AX188" i="1"/>
  <c r="DF3" i="3"/>
  <c r="DH3" i="3"/>
  <c r="DI3" i="3"/>
  <c r="DG3" i="3"/>
  <c r="DJ3" i="3" s="1"/>
  <c r="AB49" i="1"/>
  <c r="CZ47" i="1"/>
  <c r="Y47" i="1" s="1"/>
  <c r="GM47" i="1" s="1"/>
  <c r="GN47" i="1" s="1"/>
  <c r="AG86" i="1"/>
  <c r="T93" i="1"/>
  <c r="GM170" i="1"/>
  <c r="GN170" i="1" s="1"/>
  <c r="AJ220" i="1"/>
  <c r="W227" i="1"/>
  <c r="GM162" i="1"/>
  <c r="GN162" i="1" s="1"/>
  <c r="DF2" i="3"/>
  <c r="DG2" i="3"/>
  <c r="DH2" i="3"/>
  <c r="DI2" i="3"/>
  <c r="DJ2" i="3" s="1"/>
  <c r="DF68" i="3"/>
  <c r="DG68" i="3"/>
  <c r="DH68" i="3"/>
  <c r="DI68" i="3"/>
  <c r="DJ68" i="3" s="1"/>
  <c r="DF56" i="3"/>
  <c r="DG56" i="3"/>
  <c r="DH56" i="3"/>
  <c r="DI56" i="3"/>
  <c r="DJ56" i="3" s="1"/>
  <c r="CR88" i="1"/>
  <c r="Q88" i="1" s="1"/>
  <c r="AB88" i="1"/>
  <c r="BC29" i="1"/>
  <c r="F139" i="1"/>
  <c r="BC287" i="1"/>
  <c r="AC220" i="1"/>
  <c r="P227" i="1"/>
  <c r="CE227" i="1"/>
  <c r="CF227" i="1"/>
  <c r="CH227" i="1"/>
  <c r="CZ165" i="1"/>
  <c r="Y165" i="1" s="1"/>
  <c r="GM165" i="1" s="1"/>
  <c r="GN165" i="1" s="1"/>
  <c r="DF63" i="3"/>
  <c r="DG63" i="3"/>
  <c r="DJ63" i="3" s="1"/>
  <c r="DH63" i="3"/>
  <c r="DI63" i="3"/>
  <c r="DF99" i="3"/>
  <c r="DG99" i="3"/>
  <c r="DH99" i="3"/>
  <c r="DI99" i="3"/>
  <c r="DJ99" i="3" s="1"/>
  <c r="DF122" i="3"/>
  <c r="DG122" i="3"/>
  <c r="DJ122" i="3" s="1"/>
  <c r="DI122" i="3"/>
  <c r="DH122" i="3"/>
  <c r="AG33" i="1"/>
  <c r="T54" i="1"/>
  <c r="BB86" i="1"/>
  <c r="F106" i="1"/>
  <c r="AK93" i="1"/>
  <c r="AE93" i="1"/>
  <c r="AT159" i="1"/>
  <c r="F206" i="1"/>
  <c r="AT257" i="1"/>
  <c r="AH220" i="1"/>
  <c r="U227" i="1"/>
  <c r="CY165" i="1"/>
  <c r="X165" i="1" s="1"/>
  <c r="DF57" i="3"/>
  <c r="DH57" i="3"/>
  <c r="DI57" i="3"/>
  <c r="DG57" i="3"/>
  <c r="DJ57" i="3" s="1"/>
  <c r="GM36" i="1"/>
  <c r="GN36" i="1" s="1"/>
  <c r="GM91" i="1"/>
  <c r="GP91" i="1" s="1"/>
  <c r="GM89" i="1"/>
  <c r="GP89" i="1" s="1"/>
  <c r="CZ90" i="1"/>
  <c r="Y90" i="1" s="1"/>
  <c r="AL93" i="1" s="1"/>
  <c r="CR164" i="1"/>
  <c r="Q164" i="1" s="1"/>
  <c r="CP164" i="1" s="1"/>
  <c r="O164" i="1" s="1"/>
  <c r="GM164" i="1" s="1"/>
  <c r="GN164" i="1" s="1"/>
  <c r="AB164" i="1"/>
  <c r="GM168" i="1"/>
  <c r="GN168" i="1" s="1"/>
  <c r="CI86" i="1"/>
  <c r="AZ93" i="1"/>
  <c r="AZ123" i="1" s="1"/>
  <c r="GM163" i="1"/>
  <c r="GN163" i="1" s="1"/>
  <c r="BB123" i="1"/>
  <c r="AB179" i="1"/>
  <c r="GM172" i="1"/>
  <c r="GN172" i="1" s="1"/>
  <c r="BC155" i="1"/>
  <c r="F273" i="1"/>
  <c r="DF72" i="3"/>
  <c r="DG72" i="3"/>
  <c r="DJ72" i="3" s="1"/>
  <c r="DH72" i="3"/>
  <c r="DI72" i="3"/>
  <c r="AP33" i="1"/>
  <c r="AP123" i="1"/>
  <c r="F63" i="1"/>
  <c r="AD188" i="1"/>
  <c r="AF86" i="1"/>
  <c r="S93" i="1"/>
  <c r="AO159" i="1"/>
  <c r="AO257" i="1"/>
  <c r="F192" i="1"/>
  <c r="AI33" i="1"/>
  <c r="V54" i="1"/>
  <c r="AI159" i="1"/>
  <c r="V188" i="1"/>
  <c r="AU159" i="1"/>
  <c r="F207" i="1"/>
  <c r="AZ29" i="1" l="1"/>
  <c r="F134" i="1"/>
  <c r="AL86" i="1"/>
  <c r="Y93" i="1"/>
  <c r="AK159" i="1"/>
  <c r="X188" i="1"/>
  <c r="W159" i="1"/>
  <c r="W257" i="1"/>
  <c r="F212" i="1"/>
  <c r="GN161" i="1"/>
  <c r="CB188" i="1" s="1"/>
  <c r="CA188" i="1"/>
  <c r="AX220" i="1"/>
  <c r="F234" i="1"/>
  <c r="AO29" i="1"/>
  <c r="F127" i="1"/>
  <c r="AO287" i="1"/>
  <c r="AX159" i="1"/>
  <c r="F195" i="1"/>
  <c r="AX257" i="1"/>
  <c r="AB159" i="1"/>
  <c r="O188" i="1"/>
  <c r="AE86" i="1"/>
  <c r="R93" i="1"/>
  <c r="U123" i="1"/>
  <c r="U33" i="1"/>
  <c r="F76" i="1"/>
  <c r="BB155" i="1"/>
  <c r="F270" i="1"/>
  <c r="S159" i="1"/>
  <c r="S257" i="1"/>
  <c r="F203" i="1"/>
  <c r="AZ257" i="1"/>
  <c r="AZ159" i="1"/>
  <c r="F199" i="1"/>
  <c r="AC159" i="1"/>
  <c r="CF188" i="1"/>
  <c r="CH188" i="1"/>
  <c r="P188" i="1"/>
  <c r="CE188" i="1"/>
  <c r="AK33" i="1"/>
  <c r="X54" i="1"/>
  <c r="CE220" i="1"/>
  <c r="AV227" i="1"/>
  <c r="AQ155" i="1"/>
  <c r="F267" i="1"/>
  <c r="AQ287" i="1"/>
  <c r="F253" i="1"/>
  <c r="X220" i="1"/>
  <c r="AO155" i="1"/>
  <c r="F261" i="1"/>
  <c r="F248" i="1"/>
  <c r="T220" i="1"/>
  <c r="AK86" i="1"/>
  <c r="X93" i="1"/>
  <c r="BC22" i="1"/>
  <c r="BC326" i="1"/>
  <c r="F303" i="1"/>
  <c r="F251" i="1"/>
  <c r="W220" i="1"/>
  <c r="CH54" i="1"/>
  <c r="AC33" i="1"/>
  <c r="P54" i="1"/>
  <c r="CE54" i="1"/>
  <c r="CF54" i="1"/>
  <c r="BD155" i="1"/>
  <c r="F282" i="1"/>
  <c r="AL188" i="1"/>
  <c r="BD287" i="1"/>
  <c r="W33" i="1"/>
  <c r="W123" i="1"/>
  <c r="F78" i="1"/>
  <c r="CF220" i="1"/>
  <c r="AW227" i="1"/>
  <c r="AP29" i="1"/>
  <c r="F132" i="1"/>
  <c r="AP287" i="1"/>
  <c r="AX33" i="1"/>
  <c r="F61" i="1"/>
  <c r="AX123" i="1"/>
  <c r="AL33" i="1"/>
  <c r="Y54" i="1"/>
  <c r="F74" i="1"/>
  <c r="BA33" i="1"/>
  <c r="BA123" i="1"/>
  <c r="AZ86" i="1"/>
  <c r="F104" i="1"/>
  <c r="F113" i="1"/>
  <c r="BA86" i="1"/>
  <c r="F108" i="1"/>
  <c r="S86" i="1"/>
  <c r="F115" i="1"/>
  <c r="U86" i="1"/>
  <c r="F279" i="1"/>
  <c r="U155" i="1"/>
  <c r="T86" i="1"/>
  <c r="F114" i="1"/>
  <c r="T159" i="1"/>
  <c r="T257" i="1"/>
  <c r="F209" i="1"/>
  <c r="AC86" i="1"/>
  <c r="CF93" i="1"/>
  <c r="CH93" i="1"/>
  <c r="CE93" i="1"/>
  <c r="P93" i="1"/>
  <c r="R159" i="1"/>
  <c r="R257" i="1"/>
  <c r="F202" i="1"/>
  <c r="AD227" i="1"/>
  <c r="CP222" i="1"/>
  <c r="O222" i="1" s="1"/>
  <c r="S123" i="1"/>
  <c r="F69" i="1"/>
  <c r="S33" i="1"/>
  <c r="V159" i="1"/>
  <c r="V257" i="1"/>
  <c r="F211" i="1"/>
  <c r="AD93" i="1"/>
  <c r="CP88" i="1"/>
  <c r="O88" i="1" s="1"/>
  <c r="F116" i="1"/>
  <c r="V86" i="1"/>
  <c r="F238" i="1"/>
  <c r="AZ220" i="1"/>
  <c r="AD159" i="1"/>
  <c r="Q188" i="1"/>
  <c r="BA159" i="1"/>
  <c r="BA257" i="1"/>
  <c r="F208" i="1"/>
  <c r="F141" i="1"/>
  <c r="AT29" i="1"/>
  <c r="AT287" i="1"/>
  <c r="F68" i="1"/>
  <c r="R33" i="1"/>
  <c r="R123" i="1"/>
  <c r="R220" i="1"/>
  <c r="F241" i="1"/>
  <c r="F75" i="1"/>
  <c r="T33" i="1"/>
  <c r="T123" i="1"/>
  <c r="F230" i="1"/>
  <c r="P220" i="1"/>
  <c r="V123" i="1"/>
  <c r="F77" i="1"/>
  <c r="V33" i="1"/>
  <c r="F254" i="1"/>
  <c r="Y220" i="1"/>
  <c r="S220" i="1"/>
  <c r="F242" i="1"/>
  <c r="CH220" i="1"/>
  <c r="AY227" i="1"/>
  <c r="CP45" i="1"/>
  <c r="O45" i="1" s="1"/>
  <c r="AD54" i="1"/>
  <c r="F249" i="1"/>
  <c r="U220" i="1"/>
  <c r="BB29" i="1"/>
  <c r="F136" i="1"/>
  <c r="BB287" i="1"/>
  <c r="AT155" i="1"/>
  <c r="F275" i="1"/>
  <c r="F250" i="1"/>
  <c r="V220" i="1"/>
  <c r="GN35" i="1"/>
  <c r="Q159" i="1" l="1"/>
  <c r="F200" i="1"/>
  <c r="CA159" i="1"/>
  <c r="AR188" i="1"/>
  <c r="V29" i="1"/>
  <c r="F146" i="1"/>
  <c r="V287" i="1"/>
  <c r="CB159" i="1"/>
  <c r="AS188" i="1"/>
  <c r="P33" i="1"/>
  <c r="F57" i="1"/>
  <c r="P123" i="1"/>
  <c r="S155" i="1"/>
  <c r="F272" i="1"/>
  <c r="AW54" i="1"/>
  <c r="CF33" i="1"/>
  <c r="T155" i="1"/>
  <c r="F278" i="1"/>
  <c r="AX29" i="1"/>
  <c r="F130" i="1"/>
  <c r="AX287" i="1"/>
  <c r="AV220" i="1"/>
  <c r="F232" i="1"/>
  <c r="R155" i="1"/>
  <c r="F271" i="1"/>
  <c r="CH86" i="1"/>
  <c r="AY93" i="1"/>
  <c r="V155" i="1"/>
  <c r="F280" i="1"/>
  <c r="AY54" i="1"/>
  <c r="CH33" i="1"/>
  <c r="F145" i="1"/>
  <c r="U29" i="1"/>
  <c r="U287" i="1"/>
  <c r="X159" i="1"/>
  <c r="X257" i="1"/>
  <c r="F214" i="1"/>
  <c r="BA155" i="1"/>
  <c r="F277" i="1"/>
  <c r="AZ155" i="1"/>
  <c r="F268" i="1"/>
  <c r="CE86" i="1"/>
  <c r="AV93" i="1"/>
  <c r="BA29" i="1"/>
  <c r="F143" i="1"/>
  <c r="BA287" i="1"/>
  <c r="AD86" i="1"/>
  <c r="Q93" i="1"/>
  <c r="X33" i="1"/>
  <c r="X123" i="1"/>
  <c r="F80" i="1"/>
  <c r="R86" i="1"/>
  <c r="F107" i="1"/>
  <c r="AO22" i="1"/>
  <c r="AO326" i="1"/>
  <c r="F291" i="1"/>
  <c r="Y188" i="1"/>
  <c r="AL159" i="1"/>
  <c r="CF86" i="1"/>
  <c r="AW93" i="1"/>
  <c r="AB93" i="1"/>
  <c r="GM88" i="1"/>
  <c r="AV54" i="1"/>
  <c r="CE33" i="1"/>
  <c r="AD33" i="1"/>
  <c r="Q54" i="1"/>
  <c r="AP22" i="1"/>
  <c r="F296" i="1"/>
  <c r="G16" i="2" s="1"/>
  <c r="AP326" i="1"/>
  <c r="F120" i="1"/>
  <c r="Y86" i="1"/>
  <c r="P86" i="1"/>
  <c r="F96" i="1"/>
  <c r="F144" i="1"/>
  <c r="T29" i="1"/>
  <c r="T287" i="1"/>
  <c r="AQ22" i="1"/>
  <c r="F297" i="1"/>
  <c r="AQ326" i="1"/>
  <c r="W155" i="1"/>
  <c r="F281" i="1"/>
  <c r="R29" i="1"/>
  <c r="F137" i="1"/>
  <c r="R287" i="1"/>
  <c r="AY220" i="1"/>
  <c r="F235" i="1"/>
  <c r="AT22" i="1"/>
  <c r="F305" i="1"/>
  <c r="F16" i="2" s="1"/>
  <c r="AT326" i="1"/>
  <c r="CE159" i="1"/>
  <c r="AV188" i="1"/>
  <c r="O159" i="1"/>
  <c r="F190" i="1"/>
  <c r="W29" i="1"/>
  <c r="W287" i="1"/>
  <c r="F147" i="1"/>
  <c r="BD22" i="1"/>
  <c r="BD326" i="1"/>
  <c r="F312" i="1"/>
  <c r="F138" i="1"/>
  <c r="S29" i="1"/>
  <c r="S287" i="1"/>
  <c r="BC18" i="1"/>
  <c r="F342" i="1"/>
  <c r="P159" i="1"/>
  <c r="F191" i="1"/>
  <c r="P257" i="1"/>
  <c r="AZ287" i="1"/>
  <c r="BB22" i="1"/>
  <c r="BB326" i="1"/>
  <c r="F300" i="1"/>
  <c r="GM45" i="1"/>
  <c r="AB54" i="1"/>
  <c r="AB227" i="1"/>
  <c r="GM222" i="1"/>
  <c r="AW220" i="1"/>
  <c r="F233" i="1"/>
  <c r="CH159" i="1"/>
  <c r="AY188" i="1"/>
  <c r="AX155" i="1"/>
  <c r="F264" i="1"/>
  <c r="Y33" i="1"/>
  <c r="Y123" i="1"/>
  <c r="F81" i="1"/>
  <c r="AD220" i="1"/>
  <c r="Q227" i="1"/>
  <c r="Q257" i="1" s="1"/>
  <c r="F119" i="1"/>
  <c r="X86" i="1"/>
  <c r="AW188" i="1"/>
  <c r="CF159" i="1"/>
  <c r="Q155" i="1" l="1"/>
  <c r="F269" i="1"/>
  <c r="Y29" i="1"/>
  <c r="F150" i="1"/>
  <c r="AW33" i="1"/>
  <c r="F60" i="1"/>
  <c r="AW123" i="1"/>
  <c r="R22" i="1"/>
  <c r="F301" i="1"/>
  <c r="R326" i="1"/>
  <c r="AB33" i="1"/>
  <c r="O54" i="1"/>
  <c r="V22" i="1"/>
  <c r="V326" i="1"/>
  <c r="F310" i="1"/>
  <c r="U22" i="1"/>
  <c r="U326" i="1"/>
  <c r="F309" i="1"/>
  <c r="S22" i="1"/>
  <c r="S326" i="1"/>
  <c r="F302" i="1"/>
  <c r="AS159" i="1"/>
  <c r="F205" i="1"/>
  <c r="AS257" i="1"/>
  <c r="AW86" i="1"/>
  <c r="F99" i="1"/>
  <c r="AY159" i="1"/>
  <c r="AY257" i="1"/>
  <c r="F196" i="1"/>
  <c r="AY86" i="1"/>
  <c r="F101" i="1"/>
  <c r="Q86" i="1"/>
  <c r="F105" i="1"/>
  <c r="AV33" i="1"/>
  <c r="F59" i="1"/>
  <c r="AV123" i="1"/>
  <c r="GP88" i="1"/>
  <c r="CD93" i="1" s="1"/>
  <c r="CA93" i="1"/>
  <c r="AP18" i="1"/>
  <c r="F335" i="1"/>
  <c r="AY33" i="1"/>
  <c r="F62" i="1"/>
  <c r="AY123" i="1"/>
  <c r="BA22" i="1"/>
  <c r="BA326" i="1"/>
  <c r="F307" i="1"/>
  <c r="GP222" i="1"/>
  <c r="CD227" i="1" s="1"/>
  <c r="CA227" i="1"/>
  <c r="AB86" i="1"/>
  <c r="O93" i="1"/>
  <c r="GN45" i="1"/>
  <c r="CB54" i="1" s="1"/>
  <c r="CA54" i="1"/>
  <c r="AW159" i="1"/>
  <c r="F194" i="1"/>
  <c r="AW257" i="1"/>
  <c r="T22" i="1"/>
  <c r="T326" i="1"/>
  <c r="F308" i="1"/>
  <c r="BB18" i="1"/>
  <c r="F339" i="1"/>
  <c r="Y159" i="1"/>
  <c r="F215" i="1"/>
  <c r="Y257" i="1"/>
  <c r="Y287" i="1" s="1"/>
  <c r="AX22" i="1"/>
  <c r="F294" i="1"/>
  <c r="AX326" i="1"/>
  <c r="BD18" i="1"/>
  <c r="F351" i="1"/>
  <c r="Q33" i="1"/>
  <c r="Q123" i="1"/>
  <c r="F66" i="1"/>
  <c r="AB220" i="1"/>
  <c r="O227" i="1"/>
  <c r="W22" i="1"/>
  <c r="W326" i="1"/>
  <c r="F311" i="1"/>
  <c r="AR159" i="1"/>
  <c r="F216" i="1"/>
  <c r="AV159" i="1"/>
  <c r="F193" i="1"/>
  <c r="AV257" i="1"/>
  <c r="P155" i="1"/>
  <c r="F260" i="1"/>
  <c r="AO18" i="1"/>
  <c r="F330" i="1"/>
  <c r="X29" i="1"/>
  <c r="F149" i="1"/>
  <c r="X287" i="1"/>
  <c r="F126" i="1"/>
  <c r="P29" i="1"/>
  <c r="P287" i="1"/>
  <c r="AQ18" i="1"/>
  <c r="F336" i="1"/>
  <c r="AV86" i="1"/>
  <c r="F98" i="1"/>
  <c r="Q220" i="1"/>
  <c r="F239" i="1"/>
  <c r="AZ22" i="1"/>
  <c r="AZ326" i="1"/>
  <c r="F298" i="1"/>
  <c r="AT18" i="1"/>
  <c r="F344" i="1"/>
  <c r="X155" i="1"/>
  <c r="F283" i="1"/>
  <c r="Y22" i="1" l="1"/>
  <c r="F314" i="1"/>
  <c r="Y326" i="1"/>
  <c r="X22" i="1"/>
  <c r="X326" i="1"/>
  <c r="F313" i="1"/>
  <c r="CD220" i="1"/>
  <c r="AU227" i="1"/>
  <c r="AX18" i="1"/>
  <c r="F333" i="1"/>
  <c r="U18" i="1"/>
  <c r="F348" i="1"/>
  <c r="V18" i="1"/>
  <c r="F349" i="1"/>
  <c r="F56" i="1"/>
  <c r="O33" i="1"/>
  <c r="O123" i="1"/>
  <c r="AR227" i="1"/>
  <c r="CA220" i="1"/>
  <c r="AY155" i="1"/>
  <c r="F265" i="1"/>
  <c r="CB33" i="1"/>
  <c r="AS54" i="1"/>
  <c r="R18" i="1"/>
  <c r="F340" i="1"/>
  <c r="AW29" i="1"/>
  <c r="F129" i="1"/>
  <c r="AW287" i="1"/>
  <c r="J16" i="2"/>
  <c r="F95" i="1"/>
  <c r="O86" i="1"/>
  <c r="P22" i="1"/>
  <c r="F290" i="1"/>
  <c r="P326" i="1"/>
  <c r="AR93" i="1"/>
  <c r="CA86" i="1"/>
  <c r="S18" i="1"/>
  <c r="F341" i="1"/>
  <c r="Q29" i="1"/>
  <c r="F135" i="1"/>
  <c r="Q287" i="1"/>
  <c r="AV155" i="1"/>
  <c r="F262" i="1"/>
  <c r="Y155" i="1"/>
  <c r="F284" i="1"/>
  <c r="AY29" i="1"/>
  <c r="F131" i="1"/>
  <c r="AY287" i="1"/>
  <c r="F274" i="1"/>
  <c r="AS155" i="1"/>
  <c r="T18" i="1"/>
  <c r="F347" i="1"/>
  <c r="F229" i="1"/>
  <c r="O220" i="1"/>
  <c r="O257" i="1"/>
  <c r="AW155" i="1"/>
  <c r="F263" i="1"/>
  <c r="CD86" i="1"/>
  <c r="AU93" i="1"/>
  <c r="CA33" i="1"/>
  <c r="AR54" i="1"/>
  <c r="AZ18" i="1"/>
  <c r="F337" i="1"/>
  <c r="BA18" i="1"/>
  <c r="F346" i="1"/>
  <c r="W18" i="1"/>
  <c r="F350" i="1"/>
  <c r="AV29" i="1"/>
  <c r="F128" i="1"/>
  <c r="AV287" i="1"/>
  <c r="F121" i="1" l="1"/>
  <c r="AR86" i="1"/>
  <c r="AV22" i="1"/>
  <c r="F292" i="1"/>
  <c r="AV326" i="1"/>
  <c r="P18" i="1"/>
  <c r="F329" i="1"/>
  <c r="F255" i="1"/>
  <c r="AR220" i="1"/>
  <c r="AR257" i="1"/>
  <c r="AY22" i="1"/>
  <c r="F295" i="1"/>
  <c r="AY326" i="1"/>
  <c r="Y18" i="1"/>
  <c r="F353" i="1"/>
  <c r="AW22" i="1"/>
  <c r="F293" i="1"/>
  <c r="AW326" i="1"/>
  <c r="AU86" i="1"/>
  <c r="F112" i="1"/>
  <c r="AU123" i="1"/>
  <c r="AS33" i="1"/>
  <c r="F71" i="1"/>
  <c r="AS123" i="1"/>
  <c r="F125" i="1"/>
  <c r="O29" i="1"/>
  <c r="O287" i="1"/>
  <c r="F246" i="1"/>
  <c r="AU220" i="1"/>
  <c r="AU257" i="1"/>
  <c r="AR33" i="1"/>
  <c r="AR123" i="1"/>
  <c r="F82" i="1"/>
  <c r="F316" i="1" s="1"/>
  <c r="F318" i="1" s="1"/>
  <c r="Q22" i="1"/>
  <c r="F299" i="1"/>
  <c r="Q326" i="1"/>
  <c r="X18" i="1"/>
  <c r="F352" i="1"/>
  <c r="O155" i="1"/>
  <c r="F259" i="1"/>
  <c r="AY18" i="1" l="1"/>
  <c r="F334" i="1"/>
  <c r="AR29" i="1"/>
  <c r="F151" i="1"/>
  <c r="AR287" i="1"/>
  <c r="O22" i="1"/>
  <c r="F289" i="1"/>
  <c r="O326" i="1"/>
  <c r="AV18" i="1"/>
  <c r="F331" i="1"/>
  <c r="Q18" i="1"/>
  <c r="F338" i="1"/>
  <c r="AW18" i="1"/>
  <c r="F332" i="1"/>
  <c r="AU155" i="1"/>
  <c r="F276" i="1"/>
  <c r="AR155" i="1"/>
  <c r="F285" i="1"/>
  <c r="F140" i="1"/>
  <c r="AS29" i="1"/>
  <c r="AS287" i="1"/>
  <c r="F142" i="1"/>
  <c r="AU29" i="1"/>
  <c r="AU287" i="1"/>
  <c r="F319" i="1"/>
  <c r="F321" i="1" s="1"/>
  <c r="F322" i="1" s="1"/>
  <c r="F323" i="1" l="1"/>
  <c r="F324" i="1"/>
  <c r="O18" i="1"/>
  <c r="F328" i="1"/>
  <c r="AU22" i="1"/>
  <c r="F306" i="1"/>
  <c r="H16" i="2" s="1"/>
  <c r="AU326" i="1"/>
  <c r="AR22" i="1"/>
  <c r="F315" i="1"/>
  <c r="AR326" i="1"/>
  <c r="AS22" i="1"/>
  <c r="F304" i="1"/>
  <c r="E16" i="2" s="1"/>
  <c r="I16" i="2" s="1"/>
  <c r="N16" i="2" s="1"/>
  <c r="AS326" i="1"/>
  <c r="AS18" i="1" l="1"/>
  <c r="F343" i="1"/>
  <c r="AR18" i="1"/>
  <c r="F354" i="1"/>
  <c r="AU18" i="1"/>
  <c r="F345" i="1"/>
  <c r="F355" i="1" l="1"/>
  <c r="F356" i="1"/>
  <c r="F357" i="1"/>
</calcChain>
</file>

<file path=xl/sharedStrings.xml><?xml version="1.0" encoding="utf-8"?>
<sst xmlns="http://schemas.openxmlformats.org/spreadsheetml/2006/main" count="6082" uniqueCount="419">
  <si>
    <t>Smeta.RU (Terminal)  (495) 974-1589</t>
  </si>
  <si>
    <t>_PS_</t>
  </si>
  <si>
    <t>Smeta.RU (Terminal)</t>
  </si>
  <si>
    <t/>
  </si>
  <si>
    <t>Смета. Тех.освид. ВЛ-35-110кВ НМ-2027</t>
  </si>
  <si>
    <t>Бондарев М.Е.</t>
  </si>
  <si>
    <t>Главный специалист ОИПЭиФ</t>
  </si>
  <si>
    <t>Ульянчева Г.А.</t>
  </si>
  <si>
    <t>Начальник ОИПЭиФ</t>
  </si>
  <si>
    <t>Сметные нормы списания</t>
  </si>
  <si>
    <t>Коды ценников</t>
  </si>
  <si>
    <t>Москва 2023 год (ФЕР 2020 И9+ Россети 2021)</t>
  </si>
  <si>
    <t>ВУЕР-2025. Ведомственные укрупненные единичные расценки</t>
  </si>
  <si>
    <t>ВУЕР25+БЦ</t>
  </si>
  <si>
    <t>Поправки для ГСН (ГЭСН) 2020 от 18.04.2024 г И9 (55/пр) Капитальный ремонт производственных зданий</t>
  </si>
  <si>
    <t>1</t>
  </si>
  <si>
    <t>Оказание услуг по техническому освидетельствованию ВЛ 35-220 кВ, для нужд филиала  ПАО «Россети Московский регион» - Новая Москва  в 2027 году</t>
  </si>
  <si>
    <t>К=0,458 - Корректирующий коэффициент по договору- аналогу</t>
  </si>
  <si>
    <t>К=0,68*1,04=0,707 - Корректирующий коэффициент, приводящий к стоимости работ по договору-аналогу с учетом индекса-дефлятора 1,04 по Бизнес-плану Общества на 27 год</t>
  </si>
  <si>
    <t>Новый раздел</t>
  </si>
  <si>
    <t>1. Техническое освидетельствование ВЛ-220 кВ</t>
  </si>
  <si>
    <t>Новый подраздел</t>
  </si>
  <si>
    <t>1.1 Работы по ВУЕР. Двухцепные ВЛ-220кВ</t>
  </si>
  <si>
    <t>ВЛ6ЭЭ4ООО</t>
  </si>
  <si>
    <t>Осмотр ВЛ напряжением 220кВ в дневное время (пеший), (доставка бригады по проходимой или горной местности)</t>
  </si>
  <si>
    <t>10 км</t>
  </si>
  <si>
    <t>ВУЕР-ВЛ-2020 (ред. 2025), ВЛ6ЭЭ4ООО, приказ ПАО «Россети» от 15.01.2026 № 19</t>
  </si>
  <si>
    <t>Прочие работы</t>
  </si>
  <si>
    <t>ВУЕР-2021. Воздушные линии электропередачи напря-жением 35-1150 кВ</t>
  </si>
  <si>
    <t>ВУЕР-2025_01</t>
  </si>
  <si>
    <t>2</t>
  </si>
  <si>
    <t>ВЛ6ЭПСОАМ</t>
  </si>
  <si>
    <t>Проверка состояния анкерных металлических опор ВЛ 220 кВ</t>
  </si>
  <si>
    <t>1 ОПОРА</t>
  </si>
  <si>
    <t>ВУЕР-ВЛ-2020, ВЛ6ЭПСОАМ, приказ ПАО «Россети» от 26.03.2021 №131</t>
  </si>
  <si>
    <t>3</t>
  </si>
  <si>
    <t>ВЛ6ЭПСООМ</t>
  </si>
  <si>
    <t>Проверка состояния промежуточных металлических опор ВЛ 220 кВ</t>
  </si>
  <si>
    <t>ВУЕР-ВЛ-2020, ВЛ6ЭПСООМ, приказ ПАО «Россети» от 26.03.2021 №131</t>
  </si>
  <si>
    <t>ДЛ6ЖР1СС1</t>
  </si>
  <si>
    <t>Проверка состояния стоек опор диаметром до 650 мм ВЛ 220 кВ (одноцепной) на железобетонных опорах (Прим. двухцепной)</t>
  </si>
  <si>
    <t>1 СТОЙКА</t>
  </si>
  <si>
    <t>ВУЕР-Д-ВЛ-2020, ДЛ6ЖР1СС1, приказ ПАО «Россети» от 26.03.2021 №131</t>
  </si>
  <si>
    <t>ВУЕР-2021. Воздушные линии электропередачи напряжением 110-1150 кВ</t>
  </si>
  <si>
    <t>ВУЕР-2025_21</t>
  </si>
  <si>
    <t>4</t>
  </si>
  <si>
    <t>ДЛ6МП1ИПЗ2ц</t>
  </si>
  <si>
    <t>Измерение расстояния от проводов ВЛ 220 кВ (двухцепной) на металлических опорах до поверхности земли, объектов сближения и пересечения теодолитом</t>
  </si>
  <si>
    <t>1 измерение</t>
  </si>
  <si>
    <t>ВУЕР-Д-ВЛ-2020, ДЛ6МП1ИПЗ2ц, приказ ПАО «Россети» от 26.03.2021 №131</t>
  </si>
  <si>
    <t>ДЛ6ЖП1ИПЗ</t>
  </si>
  <si>
    <t>Измерение расстояния от проводов ВЛ 220 кВ (одноцепной) на железобетонных опорах до поверхности земли, объектов сближения и пересечения теодолитом  (Прим. двухцепной)</t>
  </si>
  <si>
    <t>ВУЕР-Д-ВЛ-2020, ДЛ6ЖП1ИПЗ, приказ ПАО «Россети» от 26.03.2021 №131</t>
  </si>
  <si>
    <t>5</t>
  </si>
  <si>
    <t>ДЛ6МП1ИСП2ц</t>
  </si>
  <si>
    <t>Измерение стрел провеса проводов и молниезащитных тросов ВЛ 220 кВ (двухцепной) на металлических опорах теодолитом на открытой местности</t>
  </si>
  <si>
    <t>1 ПРОВОД В ПРОЛЕТЕ</t>
  </si>
  <si>
    <t>ВУЕР-Д-ВЛ-2020, ДЛ6МП1ИСП2ц, приказ ПАО «Россети» от 26.03.2021 №131</t>
  </si>
  <si>
    <t>ДЛ6МП1ИСЛ2ц</t>
  </si>
  <si>
    <t>Измерение стрел провеса проводов и молниезащитных тросов ВЛ 220 кВ (двухцепной) на металлических опорах теодолитом в лесистой местности</t>
  </si>
  <si>
    <t>ВУЕР-Д-ВЛ-2020, ДЛ6МП1ИСЛ2ц, приказ ПАО «Россети» от 26.03.2021 №131</t>
  </si>
  <si>
    <t>ДЛ6ЖП1ИСП</t>
  </si>
  <si>
    <t>Измерение стрел провеса проводов и молниезащитных тросов ВЛ 220 кВ (одноцепной) на железобетонных опорах теодолитом на открытой местности (Прим. двухцепной)</t>
  </si>
  <si>
    <t>ВУЕР-Д-ВЛ-2020, ДЛ6ЖП1ИСП, приказ ПАО «Россети» от 26.03.2021 №131</t>
  </si>
  <si>
    <t>ДЛ6ЖП1ИСЛ</t>
  </si>
  <si>
    <t>Измерение стрел провеса проводов и молниезащитных тросов ВЛ 220 кВ (одноцепной) на железобетонных опорах теодолитом в лесистой местности (Прим. двухцепной)</t>
  </si>
  <si>
    <t>ВУЕР-Д-ВЛ-2020, ДЛ6ЖП1ИСЛ, приказ ПАО «Россети» от 26.03.2021 №131</t>
  </si>
  <si>
    <t>6</t>
  </si>
  <si>
    <t>ДЛ6МР1НУФ2ц</t>
  </si>
  <si>
    <t>Проверка состояния фундаментов и U-образных анкерных болтов двухцепных металлических опор ВЛ 220 кВ на оттяжках неразрушающим ультразвуковым экспресс-методом</t>
  </si>
  <si>
    <t>1 фундамент</t>
  </si>
  <si>
    <t>ВУЕР-Д-ВЛ-2020, ДЛ6МР1НУФ2ц, приказ ПАО «Россети» от 26.03.2021 №131</t>
  </si>
  <si>
    <t>ВЛ6ЭЭ1КЬ2</t>
  </si>
  <si>
    <t>Верховой осмотр металлической анкерной двухцепной опоры ВЛ 220 кВ с применением АГП</t>
  </si>
  <si>
    <t>ВУЕР-ВЛ-2020, ВЛ6ЭЭ1КЬ2, приказ ПАО «Россети» от 26.03.2021 №131</t>
  </si>
  <si>
    <t>ВЛ6ЭЭ1КЮ2</t>
  </si>
  <si>
    <t>Верховой осмотр металлической промежуточной двухцепной опоры ВЛ 220 кВ с применением АГП</t>
  </si>
  <si>
    <t>ВУЕР-ВЛ-2020, ВЛ6ЭЭ1КЮ2, приказ ПАО «Россети» от 26.03.2021 №131</t>
  </si>
  <si>
    <t>ВЛ6ЭЭ1КЖ2</t>
  </si>
  <si>
    <t>Верховой осмотр железобетонной анкерной двухцепной опоры ВЛ 220 кВ с применением АГП</t>
  </si>
  <si>
    <t>ВУЕР-ВЛ-2020, ВЛ6ЭЭ1КЖ2, приказ ПАО «Россети» от 26.03.2021 №131</t>
  </si>
  <si>
    <t>ВЛ6ЭЭ1КБ1</t>
  </si>
  <si>
    <t>Верховой осмотр железобетонной промежуточной одноцепной опоры ВЛ 220 кВ с применением АГП</t>
  </si>
  <si>
    <t>ВУЕР-ВЛ-2020, ВЛ6ЭЭ1КБ1, приказ ПАО «Россети» от 26.03.2021 №131</t>
  </si>
  <si>
    <t>7</t>
  </si>
  <si>
    <t>ДЛ6МР1ККИ2ц</t>
  </si>
  <si>
    <t>Контроль коррозионного износа металлических элементов двухцепных металлических опор ВЛ 220 кВ</t>
  </si>
  <si>
    <t>1 элемент опоры</t>
  </si>
  <si>
    <t>ВУЕР-Д-ВЛ-2020, ДЛ6МР1ККИ2ц, приказ ПАО «Россети» от 26.03.2021 №131</t>
  </si>
  <si>
    <t>ДЛ6МР1ПЭЗ2ц</t>
  </si>
  <si>
    <t>Выборочная проверка элементов заземления двухцепных металлических опор ВЛ 220 кВ со вскрытием грунта</t>
  </si>
  <si>
    <t>один метр заземлителя</t>
  </si>
  <si>
    <t>ВУЕР-Д-ВЛ-2020, ДЛ6МР1ПЭЗ2ц, приказ ПАО «Россети» от 26.03.2021 №131</t>
  </si>
  <si>
    <t>8</t>
  </si>
  <si>
    <t>ДЛ6МР1СЗУ2ц</t>
  </si>
  <si>
    <t>Измерение сопротивления заземляющих устройств двухцепных металлических опор ВЛ 220 кВ</t>
  </si>
  <si>
    <t>ОДНО ИЗМЕРЕНИЕ</t>
  </si>
  <si>
    <t>ВУЕР-Д-ВЛ-2020, ДЛ6МР1СЗУ2ц, приказ ПАО «Россети» от 26.03.2021 №131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</si>
  <si>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</si>
  <si>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</si>
  <si>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</si>
  <si>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</si>
  <si>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</si>
  <si>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</si>
  <si>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</si>
  <si>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</si>
  <si>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</si>
  <si>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</si>
  <si>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</si>
  <si>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</si>
  <si>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</si>
  <si>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</si>
  <si>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</si>
  <si>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</si>
  <si>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</si>
  <si>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</si>
  <si>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</si>
  <si>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</si>
  <si>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</si>
  <si>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</si>
  <si>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</si>
  <si>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</si>
  <si>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</si>
  <si>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</si>
  <si>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</si>
  <si>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</si>
  <si>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</si>
  <si>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</si>
  <si>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</si>
  <si>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</si>
  <si>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</si>
  <si>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</si>
  <si>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</si>
  <si>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</si>
  <si>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</si>
  <si>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</si>
  <si>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</si>
  <si>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</si>
  <si>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</si>
  <si>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</si>
  <si>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</si>
  <si>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</si>
  <si>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</si>
  <si>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</si>
  <si>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</si>
  <si>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</si>
  <si>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</si>
  <si>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</si>
  <si>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</si>
  <si>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</si>
  <si>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</si>
  <si>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</si>
  <si>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1.2. Работы по прейскуранту</t>
  </si>
  <si>
    <t>Прейскурант ОРГРЭС т.5.прил.2. п.2. 2 категория сложности</t>
  </si>
  <si>
    <t>10 форматок А4</t>
  </si>
  <si>
    <t>Строка по умолчанию</t>
  </si>
  <si>
    <t>по умолчанию</t>
  </si>
  <si>
    <t>Прейскурант ОРГРЭС т.5.прил.2. п.6.</t>
  </si>
  <si>
    <t>1 ед. оборудования</t>
  </si>
  <si>
    <t>Прейскурант ОРГРЭС т.5 прил.2 п.13. 2 категория сложности</t>
  </si>
  <si>
    <t>Составление второй редакции текстовой части документа или материала (Прим. Занесение результатов технического освидетельствования в технический паспорт энергообъекта.Составление акта технического освидетельствования)</t>
  </si>
  <si>
    <t>0,5 авт. л.</t>
  </si>
  <si>
    <t>Прейскурант ОРГРЭС т.5.прил.2. п.18.</t>
  </si>
  <si>
    <t>Согласование материалов в сторонней организации (Прим. Согласование материалов технического освидетельствования (комплект) в сторонней организации )</t>
  </si>
  <si>
    <t>1 организация</t>
  </si>
  <si>
    <t>2. Техническое освидетельствование ВЛ-35 кВ</t>
  </si>
  <si>
    <t>2.1 Работы по ВУЕР</t>
  </si>
  <si>
    <t>ВЛ3ЭЭ4ООО</t>
  </si>
  <si>
    <t>Осмотр ВЛ напряжением 35кВ в дневное время (пеший),(доставка бригады по проходимой или горной местности)</t>
  </si>
  <si>
    <t>ВУЕР-ВЛ-2020 (ред. 2025), ВЛ3ЭЭ4ООО, приказ ПАО «Россети» от 15.01.2026 № 19</t>
  </si>
  <si>
    <t>ВЛ3ЭПСОАМ</t>
  </si>
  <si>
    <t>Проверка состояния анкерных металлических опор ВЛ 35 кВ</t>
  </si>
  <si>
    <t>ВУЕР-ВЛ-2020, ВЛ3ЭПСОАМ, приказ ПАО «Россети» от 26.03.2021 №131</t>
  </si>
  <si>
    <t>ВЛ3ЭПСООМ</t>
  </si>
  <si>
    <t>Проверка состояния промежуточных металлических опор ВЛ 35 кВ</t>
  </si>
  <si>
    <t>ВУЕР-ВЛ-2020, ВЛ3ЭПСООМ, приказ ПАО «Россети» от 26.03.2021 №131</t>
  </si>
  <si>
    <t>ДЛ4ЖР1СС1</t>
  </si>
  <si>
    <t>Проверка состояния стоек опор диаметром до 650 мм ВЛ 110 кВ на железобетонных опорах (применительно для ВЛ 35кВ)</t>
  </si>
  <si>
    <t>ВУЕР-Д-ВЛ-2020, ДЛ4ЖР1СС1, приказ ПАО «Россети» от 26.03.2021 №131</t>
  </si>
  <si>
    <t>ВУЕР-Д-ВЛ-2020, ДЛ4ЖР1СС1, приказ ПАО «Россети» от 01.03.23 №85 (с изменениями)</t>
  </si>
  <si>
    <t>ДЛ4МП1ИПЗ</t>
  </si>
  <si>
    <t>Измерение расстояния от проводов ВЛ 110 кВ на металлических опорах до поверхности земли, объектов сближения и пересечения теодолитом (применительно ВЛ 35кВ)</t>
  </si>
  <si>
    <t>ВУЕР-Д-ВЛ-2020, ДЛ4МП1ИПЗ, приказ ПАО «Россети» от 26.03.2021 №131</t>
  </si>
  <si>
    <t>Измерение расстояния от проводов ВЛ 110 кВ на металлических опорах до поверхности земли, объектов сближения и пересечения теодолитом (применительно для ВЛ 35кВ)</t>
  </si>
  <si>
    <t>ВУЕР-Д-ВЛ-2020, ДЛ4МП1ИПЗ, приказ ПАО «Россети» от 01.03.23 №85 (с изменениями)</t>
  </si>
  <si>
    <t>ДЛ4ЖП1ИПЗ</t>
  </si>
  <si>
    <t>Измерение расстояния от проводов ВЛ 110 кВ на железобетонных опорах до объектов сближения и пересечения теодолитом (применительно ВЛ 35кВ)</t>
  </si>
  <si>
    <t>ВУЕР-Д-ВЛ-2020, ДЛ4ЖП1ИПЗ, приказ ПАО «Россети» от 26.03.2021 №131</t>
  </si>
  <si>
    <t>Измерение расстояния от проводов ВЛ 110 кВ на железобетонных опорах до объектов сближения и пересечения теодолитом (применительно для ВЛ 35кВ)</t>
  </si>
  <si>
    <t>ВУЕР-Д-ВЛ-2020, ДЛ4ЖП1ИПЗ, приказ ПАО «Россети» от 01.03.23 №85 (с изменениями)</t>
  </si>
  <si>
    <t>ДЛ4МП1ИСП</t>
  </si>
  <si>
    <t>Измерение стрел провеса проводов и молниезащитных тросов ВЛ 110 кВ на металлических опорах теодолитом на открытой местности (применительно ВЛ 35кВ)</t>
  </si>
  <si>
    <t>ВУЕР-Д-ВЛ-2020, ДЛ4МП1ИСП, приказ ПАО «Россети» от 26.03.2021 №131</t>
  </si>
  <si>
    <t>ДЛ4МП1ИСЛ</t>
  </si>
  <si>
    <t>Измерение стрел провеса проводов и молниезащитных тросов ВЛ 110 кВ на металлических опорах теодолитом в лесистой местности (применительно ВЛ 35кВ)</t>
  </si>
  <si>
    <t>ВУЕР-Д-ВЛ-2020, ДЛ4МП1ИСЛ, приказ ПАО «Россети» от 26.03.2021 №131</t>
  </si>
  <si>
    <t>ДЛ4ЖП1ИСП</t>
  </si>
  <si>
    <t>Измерение стрел провеса проводов и молниезащитных тросов ВЛ 110 кВ на железобетонных опорах теодолитом на открытой местности (применительно ВЛ 35кВ)</t>
  </si>
  <si>
    <t>ВУЕР-Д-ВЛ-2020, ДЛ4ЖП1ИСП, приказ ПАО «Россети» от 26.03.2021 №131</t>
  </si>
  <si>
    <t>ДЛ4ЖП1ИСЛ</t>
  </si>
  <si>
    <t>Измерение стрел провеса проводов и молниезащитных тросов ВЛ 110 кВ на железобетонных опорах теодолитом в лесистой местности (применительно ВЛ 35кВ)</t>
  </si>
  <si>
    <t>ВУЕР-Д-ВЛ-2020, ДЛ4ЖП1ИСЛ, приказ ПАО «Россети» от 26.03.2021 №131</t>
  </si>
  <si>
    <t>ДЛ3МР1НОФ</t>
  </si>
  <si>
    <t>Проверка состояния фундаментов металлических (многогранных и решётчатых) и железобетонных опор ВЛ 35 кВ неразрушающими методами</t>
  </si>
  <si>
    <t>ВУЕР-Д-ВЛ-2020, ДЛ3МР1НОФ, приказ ПАО «Россети» от 26.03.2021 №131</t>
  </si>
  <si>
    <t>ВЛ3ЭЭ1КЬ1</t>
  </si>
  <si>
    <t>Верховой осмотр металлической анкерной одноцепной опоры ВЛ 35 кВ с применением АГП</t>
  </si>
  <si>
    <t>ВУЕР-ВЛ-2020, ВЛ3ЭЭ1КЬ1, приказ ПАО «Россети» от 26.03.2021 №131</t>
  </si>
  <si>
    <t>ВЛ3ЭЭ1КЮ1</t>
  </si>
  <si>
    <t>Верховой осмотр металлической промежуточной одноцепной опоры ВЛ 35 кВ с применением АГП</t>
  </si>
  <si>
    <t>ВУЕР-ВЛ-2020, ВЛ3ЭЭ1КЮ1, приказ ПАО «Россети» от 26.03.2021 №131</t>
  </si>
  <si>
    <t>ВЛ3ЭЭ1КЖ1</t>
  </si>
  <si>
    <t>Верховой осмотр железобетонной анкерной одноцепной опоры ВЛ 35кВ с применением АГП</t>
  </si>
  <si>
    <t>ВУЕР-ВЛ-2020, ВЛ3ЭЭ1КЖ1, приказ ПАО «Россети» от 26.03.2021 №131</t>
  </si>
  <si>
    <t>ВЛ3ЭЭ1КБ1</t>
  </si>
  <si>
    <t>Верховой осмотр железобетонной промежуточной одноцепной опоры ВЛ 35 кВ с применением АГП</t>
  </si>
  <si>
    <t>ВУЕР-ВЛ-2020, ВЛ3ЭЭ1КБ1, приказ ПАО «Россети» от 26.03.2021 №131</t>
  </si>
  <si>
    <t>ВЛ3ЭЭ1КЬ2</t>
  </si>
  <si>
    <t>Верховой осмотр металлической анкерной двухцепной опоры ВЛ 35 кВ  с применением АГП</t>
  </si>
  <si>
    <t>ВУЕР-ВЛ-2020, ВЛ3ЭЭ1КЬ2, приказ ПАО «Россети» от 26.03.2021 №131</t>
  </si>
  <si>
    <t>ДЛ3ММ1ККИ</t>
  </si>
  <si>
    <t>Контроль коррозионного износа металлических элементов металлических опор ВЛ 35 кВ (доставка бригады по проходимой местности)</t>
  </si>
  <si>
    <t>ВУЕР-Д-ВЛ-2020, ДЛ3ММ1ККИ, приказ ПАО «Россети» от 26.03.2021 №131</t>
  </si>
  <si>
    <t>ДЛ3ОН1СЗУ</t>
  </si>
  <si>
    <t>Измерение сопротивления заземляющих устройств всех видов опор без снятия напряжения с ВЛ 35 кВ</t>
  </si>
  <si>
    <t>ВУЕР-Д-ВЛ-2020, ДЛ3ОН1СЗУ, приказ ПАО «Россети» от 26.03.2021 №131</t>
  </si>
  <si>
    <t>ВЛ3ЭЭ1КЖ2</t>
  </si>
  <si>
    <t>Верховой осмотр железобетонной анкерной двухцепной опоры ВЛ 35 кВ с применением АГП</t>
  </si>
  <si>
    <t>ВУЕР-ВЛ-2020, ВЛ3ЭЭ1КЖ2, приказ ПАО «Россети» от 26.03.2021 №131</t>
  </si>
  <si>
    <t>ВЛ3ЭЭ1КБ2</t>
  </si>
  <si>
    <t>Верховой осмотр железобетонной промежуточной двухцепной опоры ВЛ 35 кВ с применением АГП</t>
  </si>
  <si>
    <t>ВУЕР-ВЛ-2020, ВЛ3ЭЭ1КБ2, приказ ПАО «Россети» от 26.03.2021 №131</t>
  </si>
  <si>
    <t>ДЛ4МР1ПЭЗ</t>
  </si>
  <si>
    <t>Выборочная проверка элементов заземления металлических опор ВЛ 110кВ со вскрытием грунта (применительно ВЛ 35кВ)</t>
  </si>
  <si>
    <t>ВУЕР-Д-ВЛ-2020, ДЛ4МР1ПЭЗ, приказ ПАО «Россети» от 26.03.2021 №131</t>
  </si>
  <si>
    <t>2.2. Работы по прейскуранту</t>
  </si>
  <si>
    <t>Итог раб.</t>
  </si>
  <si>
    <t>В том числе работы по ВУЕР (с учетом НР и СП)</t>
  </si>
  <si>
    <t>Коррект</t>
  </si>
  <si>
    <t>Корректирующий коэффициент по договору-аналогу</t>
  </si>
  <si>
    <t>Раб+коррект</t>
  </si>
  <si>
    <t>Итого работы по ВУЕР (с учетом НР и СП), с учетом корректирующего коэффициента по договору-аналогу</t>
  </si>
  <si>
    <t>Итог раб.прейск</t>
  </si>
  <si>
    <t>В том числе, работы по прейскуранту</t>
  </si>
  <si>
    <t>Коррект прейск</t>
  </si>
  <si>
    <t>К=0,68*1,04=0,707 - Корректирующий коэффициент, приводящий к стоимости работ по договору-аналогу с учетом индекса-дефлятора 1,04</t>
  </si>
  <si>
    <t>Раб прейс+коррект</t>
  </si>
  <si>
    <t>Итого работы по прейскуранту, с учетом корректирующего коэффициента, приводящего к стоимости договора-аналога</t>
  </si>
  <si>
    <t>Итог 1</t>
  </si>
  <si>
    <t>Итого по смете без НДС</t>
  </si>
  <si>
    <t>НДС</t>
  </si>
  <si>
    <t>НДС 22%</t>
  </si>
  <si>
    <t>Всего с НДС</t>
  </si>
  <si>
    <t>Всего по смете с НДС</t>
  </si>
  <si>
    <t>Итого по смете  без НДС</t>
  </si>
  <si>
    <t>НДС 20 %:</t>
  </si>
  <si>
    <t>Всего по смете с НДС: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</si>
  <si>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</si>
  <si>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</si>
  <si>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</si>
  <si>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</si>
  <si>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</si>
  <si>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</si>
  <si>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</si>
  <si>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</si>
  <si>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</si>
  <si>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</si>
  <si>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</si>
  <si>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</si>
  <si>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</si>
  <si>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</si>
  <si>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</si>
  <si>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</si>
  <si>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</si>
  <si>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</si>
  <si>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</si>
  <si>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</si>
  <si>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</si>
  <si>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</si>
  <si>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</si>
  <si>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</si>
  <si>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</si>
  <si>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</si>
  <si>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</si>
  <si>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</si>
  <si>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</si>
  <si>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</si>
  <si>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</si>
  <si>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</si>
  <si>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</si>
  <si>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</si>
  <si>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</si>
  <si>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</si>
  <si>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</si>
  <si>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</si>
  <si>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</si>
  <si>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</si>
  <si>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</si>
  <si>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</si>
  <si>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</si>
  <si>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</si>
  <si>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</si>
  <si>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</si>
  <si>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</si>
  <si>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</si>
  <si>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</si>
  <si>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</si>
  <si>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</si>
  <si>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</si>
  <si>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</si>
  <si>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</si>
  <si>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</si>
  <si>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</si>
  <si>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</si>
  <si>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</si>
  <si>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</si>
  <si>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</si>
  <si>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</si>
  <si>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</si>
  <si>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</si>
  <si>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</si>
  <si>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</si>
  <si>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</si>
  <si>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</si>
  <si>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</si>
  <si>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</si>
  <si>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</si>
  <si>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</si>
  <si>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</si>
  <si>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</si>
  <si>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</si>
  <si>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</si>
  <si>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</si>
  <si>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</si>
  <si>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</si>
  <si>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</si>
  <si>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</si>
  <si>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</si>
  <si>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</si>
  <si>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</si>
  <si>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</si>
  <si>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</si>
  <si>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</si>
  <si>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</si>
  <si>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</si>
  <si>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</si>
  <si>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</si>
  <si>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</si>
  <si>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</si>
  <si>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</si>
  <si>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Индексы за итогом</t>
  </si>
  <si>
    <t>ВУЕР 12.2021</t>
  </si>
  <si>
    <t>_OBSM_</t>
  </si>
  <si>
    <t>ВУЕР-2025_2_БМм/ВЛ</t>
  </si>
  <si>
    <t>Водитель автомобиля бригадного малого на базе УАЗ Патриот, LADA и др. для работ на ВЛ 35 кВ и выше (БМм/ВЛ)</t>
  </si>
  <si>
    <t>чел.-ч</t>
  </si>
  <si>
    <t>ВУЕР-2025_эм_4.0</t>
  </si>
  <si>
    <t>Затраты труда электромонтеров, разряд работ 4</t>
  </si>
  <si>
    <t>ЭМБММ00ВЛ</t>
  </si>
  <si>
    <t>ВУЕР-ЭМ-2020 (ред. 2025), ЭМБММ00ВЛ, приказ ПАО «Россети» от 15.01.2026 № 19</t>
  </si>
  <si>
    <t>Автомобиль бригадный малый на базе УАЗ Патриот, LADA и др.   для работ на ВЛ 35 кВ и выше</t>
  </si>
  <si>
    <t>маш.-ч</t>
  </si>
  <si>
    <t>ВУЕР-2021_1_4.0</t>
  </si>
  <si>
    <t>Затраты труда рабочих, разряд работ 4</t>
  </si>
  <si>
    <t>ВУЕР-2021_2_БМм/ВЛ</t>
  </si>
  <si>
    <t>ВУЕР-ЭМ-2020, ЭМБММ00ВЛ, приказ ПАО «Россети» от 26.03.2021 №131</t>
  </si>
  <si>
    <t>ВУЕР-2021_2_АГП-28/ВЛ</t>
  </si>
  <si>
    <t>Машинист автоподъемника высотой подъёма 28 м на базе КамАЗ-43114, Урал-4320 для работ на ВЛ 35 кВ и выше (АГП-28/ВЛ)</t>
  </si>
  <si>
    <t>ЭМАГП28ВЛ</t>
  </si>
  <si>
    <t>ВУЕР-ЭМ-2020, ЭМАГП28ВЛ, приказ ПАО «Россети» от 26.03.2021 №131</t>
  </si>
  <si>
    <t>Автоподъемник высотой подъёма 28 м на базе КамАЗ-43114, Урал-4320 для работ на ВЛ 35 кВ и выше</t>
  </si>
  <si>
    <t>ВУЕР-2025_эм_3.0</t>
  </si>
  <si>
    <t>Затраты труда электромонтеров, разряд работ 3</t>
  </si>
  <si>
    <t>Подбор документов различного вида и их комплектование. Выбор необходимых сведений из документов различного вида. Выбор  необходимого графического материала из графической части технической документации различного вида.(Прим.Проверка технической документации обследуемых объектов.Выбор необходимых сведений из технической документации различного вида, в том числе графического из графической части технической документации. Ознакомление с паспортными данными. Ознакомление с результатами измерения диагностических параметров при периодическом контроле за время эксплуатации )</t>
  </si>
  <si>
    <t>Обработка материалов обследования оборудования, аппаратуры или элементов конструкций, необходимых для разработки документов, анализ и обобщение результатов, составление выводов (Прим. Обработка и анализ результатов комплексного освидетельствования, составление выводов. Анализ повреждений объектов, актов расследования аварий, несчастных случаев с участием данного электрооборудования за весь период эксплуатации (при наличии). Оформление технического отчета.)</t>
  </si>
  <si>
    <t>"СОГЛАСОВАНО"</t>
  </si>
  <si>
    <t>"УТВЕРЖДАЮ"</t>
  </si>
  <si>
    <t>"_____"________________ 2026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</si>
  <si>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</si>
  <si>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</si>
  <si>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</si>
  <si>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 xml:space="preserve">Основание: 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</si>
  <si>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</si>
  <si>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</si>
  <si>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</si>
  <si>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</si>
  <si>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</si>
  <si>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</si>
  <si>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</si>
  <si>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</si>
  <si>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</si>
  <si>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</si>
  <si>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</si>
  <si>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</si>
  <si>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</si>
  <si>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</si>
  <si>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</si>
  <si>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</si>
  <si>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</si>
  <si>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</si>
  <si>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</si>
  <si>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</si>
  <si>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</si>
  <si>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</si>
  <si>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</si>
  <si>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</si>
  <si>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</si>
  <si>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Зарплата</t>
  </si>
  <si>
    <t>НР от ФОТ</t>
  </si>
  <si>
    <t>%</t>
  </si>
  <si>
    <t>СП от ФОТ</t>
  </si>
  <si>
    <t>Затраты труда</t>
  </si>
  <si>
    <t>чел-ч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</si>
  <si>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</si>
  <si>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</si>
  <si>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</si>
  <si>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</si>
  <si>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</si>
  <si>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Составлен(а) в ценах ВУЕР ПАО «Россети» (в ценах по состоянию на 01.01.2020г.) и Прейскуранта на экспериментально-наладочные работы и работы по совершенствованию технологии и эксплуатации электростанций и сетей ОРГРЭС, ред. 1991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</si>
</sst>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.00############;[Red]\-\ #,##0.00############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u/>
      <sz val="11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11" fillId="0" borderId="0" xfId="0" applyFont="1" applyBorder="1"/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4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9" fillId="0" borderId="0" xfId="0" applyFont="1" applyAlignment="1">
      <alignment vertical="top" wrapText="1"/>
    </xf>
    <xf numFmtId="164" fontId="0" fillId="0" borderId="0" xfId="0" applyNumberFormat="1"/>
    <xf numFmtId="0" fontId="11" fillId="0" borderId="2" xfId="0" applyFont="1" applyBorder="1"/>
    <xf numFmtId="165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left" wrapText="1"/>
    </xf>
    <xf numFmtId="0" fontId="11" fillId="0" borderId="0" xfId="0" quotePrefix="1" applyFont="1" applyAlignment="1">
      <alignment horizontal="left" wrapText="1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/>
    </xf>
    <xf numFmtId="0" fontId="14" fillId="0" borderId="0" xfId="0" applyFont="1"/>
    <xf numFmtId="0" fontId="12" fillId="0" borderId="0" xfId="0" applyFont="1" applyAlignment="1">
      <alignment horizontal="center" wrapText="1"/>
    </xf>
    <xf numFmtId="0" fontId="17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9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19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164" fontId="18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5" fillId="0" borderId="0" xfId="0" applyFont="1" applyBorder="1" applyAlignment="1">
      <alignment horizontal="center" wrapText="1"/>
    </xf>
    <xf numFmtId="0" fontId="17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1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43"/>
  <sheetViews>
    <sheetView tabSelected="1" topLeftCell="A129" zoomScaleNormal="100" workbookViewId="0">
      <selection activeCell="B232" sqref="B232"/>
    </sheetView>
  </sheetViews>
  <sheetFormatPr defaultRowHeight="12.75" x14ac:dyDescent="0.2"/>
  <cols>
    <col min="1" max="1" width="5.7109375" customWidth="1"/>
    <col min="2" max="2" width="18" customWidth="1"/>
    <col min="3" max="3" width="40.7109375" customWidth="1"/>
    <col min="4" max="4" width="15.7109375" customWidth="1"/>
    <col min="5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28" width="0" hidden="1" customWidth="1"/>
    <col min="29" max="30" width="147.7109375" hidden="1" customWidth="1"/>
    <col min="31" max="31" width="0" hidden="1" customWidth="1"/>
    <col min="32" max="32" width="91.7109375" hidden="1" customWidth="1"/>
    <col min="33" max="33" width="0" hidden="1" customWidth="1"/>
    <col min="34" max="34" width="116.7109375" hidden="1" customWidth="1"/>
    <col min="35" max="36" width="0" hidden="1" customWidth="1"/>
  </cols>
  <sheetData>
    <row r="1" spans="1:12" x14ac:dyDescent="0.2">
      <c r="A1" s="9" t="str">
        <f>Source!B1</f>
        <v>Smeta.RU (Terminal)  (495) 974-1589</v>
      </c>
    </row>
    <row r="2" spans="1:1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</row>
    <row r="3" spans="1:12" ht="16.5" x14ac:dyDescent="0.25">
      <c r="A3" s="12"/>
      <c r="B3" s="13" t="s">
        <v>375</v>
      </c>
      <c r="C3" s="13"/>
      <c r="D3" s="13"/>
      <c r="E3" s="13"/>
      <c r="F3" s="11"/>
      <c r="G3" s="11"/>
      <c r="H3" s="13" t="s">
        <v>376</v>
      </c>
      <c r="I3" s="13"/>
      <c r="J3" s="13"/>
      <c r="K3" s="13"/>
      <c r="L3" s="13"/>
    </row>
    <row r="4" spans="1:12" ht="14.25" x14ac:dyDescent="0.2">
      <c r="A4" s="11"/>
      <c r="B4" s="14"/>
      <c r="C4" s="14"/>
      <c r="D4" s="14"/>
      <c r="E4" s="14"/>
      <c r="F4" s="11"/>
      <c r="G4" s="11"/>
      <c r="H4" s="14"/>
      <c r="I4" s="14"/>
      <c r="J4" s="14"/>
      <c r="K4" s="14"/>
      <c r="L4" s="14"/>
    </row>
    <row r="5" spans="1:12" ht="14.25" x14ac:dyDescent="0.2">
      <c r="A5" s="15"/>
      <c r="B5" s="15"/>
      <c r="C5" s="16"/>
      <c r="D5" s="16"/>
      <c r="E5" s="16"/>
      <c r="F5" s="11"/>
      <c r="G5" s="11"/>
      <c r="H5" s="17"/>
      <c r="I5" s="16"/>
      <c r="J5" s="16"/>
      <c r="K5" s="16"/>
      <c r="L5" s="17"/>
    </row>
    <row r="6" spans="1:12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1"/>
      <c r="H6" s="14" t="str">
        <f>CONCATENATE("______________________ ", IF(Source!AH12&lt;&gt;"", Source!AH12, ""))</f>
        <v xml:space="preserve">______________________ </v>
      </c>
      <c r="I6" s="14"/>
      <c r="J6" s="14"/>
      <c r="K6" s="14"/>
      <c r="L6" s="14"/>
    </row>
    <row r="7" spans="1:12" ht="14.25" x14ac:dyDescent="0.2">
      <c r="A7" s="18"/>
      <c r="B7" s="19" t="s">
        <v>377</v>
      </c>
      <c r="C7" s="19"/>
      <c r="D7" s="19"/>
      <c r="E7" s="19"/>
      <c r="F7" s="11"/>
      <c r="G7" s="11"/>
      <c r="H7" s="19" t="s">
        <v>377</v>
      </c>
      <c r="I7" s="19"/>
      <c r="J7" s="19"/>
      <c r="K7" s="19"/>
      <c r="L7" s="19"/>
    </row>
    <row r="10" spans="1:12" ht="15.75" hidden="1" x14ac:dyDescent="0.25">
      <c r="A10" s="18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</row>
    <row r="11" spans="1:12" ht="14.25" hidden="1" x14ac:dyDescent="0.2">
      <c r="A11" s="21"/>
      <c r="B11" s="22" t="s">
        <v>378</v>
      </c>
      <c r="C11" s="22"/>
      <c r="D11" s="22"/>
      <c r="E11" s="22"/>
      <c r="F11" s="22"/>
      <c r="G11" s="22"/>
      <c r="H11" s="22"/>
      <c r="I11" s="22"/>
      <c r="J11" s="22"/>
      <c r="K11" s="22"/>
      <c r="L11" s="18"/>
    </row>
    <row r="12" spans="1:12" ht="14.25" hidden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4.25" hidden="1" x14ac:dyDescent="0.2">
      <c r="A13" s="11"/>
      <c r="B13" s="11"/>
      <c r="C13" s="11"/>
      <c r="D13" s="11"/>
      <c r="E13" s="11"/>
      <c r="F13" s="23" t="s">
        <v>379</v>
      </c>
      <c r="G13" s="23"/>
      <c r="H13" s="24" t="str">
        <f>IF(Source!F12&lt;&gt;"Новый объект", Source!F12, "")</f>
        <v/>
      </c>
      <c r="I13" s="24"/>
      <c r="J13" s="24"/>
      <c r="K13" s="24"/>
      <c r="L13" s="25"/>
    </row>
    <row r="14" spans="1:12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5.75" x14ac:dyDescent="0.25">
      <c r="A15" s="26"/>
      <c r="B15" s="20" t="str">
        <f>CONCATENATE( "ЛОКАЛЬНАЯ СМЕТА № ", Source!L20, " ",Source!CM20)</f>
        <v xml:space="preserve">ЛОКАЛЬНАЯ СМЕТА № 1 </v>
      </c>
      <c r="C15" s="20"/>
      <c r="D15" s="20"/>
      <c r="E15" s="20"/>
      <c r="F15" s="20"/>
      <c r="G15" s="20"/>
      <c r="H15" s="20"/>
      <c r="I15" s="20"/>
      <c r="J15" s="20"/>
      <c r="K15" s="20"/>
      <c r="L15" s="26"/>
    </row>
    <row r="16" spans="1:12" ht="15.75" hidden="1" x14ac:dyDescent="0.25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6"/>
    </row>
    <row r="17" spans="1:30" ht="36" hidden="1" x14ac:dyDescent="0.25">
      <c r="A17" s="26"/>
      <c r="B17" s="28" t="str">
        <f>IF(Source!G20&lt;&gt;"Новая локальная смета", Source!G20, "")</f>
        <v>Оказание услуг по техническому освидетельствованию ВЛ 35-220 кВ, для нужд филиала  ПАО «Россети Московский регион» - Новая Москва  в 2027 году</v>
      </c>
      <c r="C17" s="28"/>
      <c r="D17" s="28"/>
      <c r="E17" s="28"/>
      <c r="F17" s="28"/>
      <c r="G17" s="28"/>
      <c r="H17" s="28"/>
      <c r="I17" s="28"/>
      <c r="J17" s="28"/>
      <c r="K17" s="28"/>
      <c r="L17" s="26"/>
      <c r="AD17" s="75" t="str">
        <f>IF(Source!G20&lt;&gt;"Новая локальная смета", Source!G20, "")</f>
        <v>Оказание услуг по техническому освидетельствованию ВЛ 35-220 кВ, для нужд филиала  ПАО «Россети Московский регион» - Новая Москва  в 2027 году</v>
      </c>
    </row>
    <row r="18" spans="1:30" ht="14.25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30" ht="43.5" customHeight="1" x14ac:dyDescent="0.25">
      <c r="A19" s="11"/>
      <c r="B19" s="29" t="s">
        <v>16</v>
      </c>
      <c r="C19" s="29"/>
      <c r="D19" s="29"/>
      <c r="E19" s="29"/>
      <c r="F19" s="29"/>
      <c r="G19" s="29"/>
      <c r="H19" s="29"/>
      <c r="I19" s="29"/>
      <c r="J19" s="29"/>
      <c r="K19" s="29"/>
      <c r="L19" s="30"/>
    </row>
    <row r="20" spans="1:30" ht="14.25" x14ac:dyDescent="0.2">
      <c r="A20" s="11"/>
      <c r="B20" s="31" t="s">
        <v>380</v>
      </c>
      <c r="C20" s="31"/>
      <c r="D20" s="31"/>
      <c r="E20" s="31"/>
      <c r="F20" s="31"/>
      <c r="G20" s="31"/>
      <c r="H20" s="31"/>
      <c r="I20" s="31"/>
      <c r="J20" s="31"/>
      <c r="K20" s="31"/>
      <c r="L20" s="18"/>
    </row>
    <row r="21" spans="1:30" ht="14.25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30" ht="14.25" x14ac:dyDescent="0.2">
      <c r="A22" s="24" t="s">
        <v>381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30" ht="14.25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30" ht="14.25" hidden="1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30" ht="14.25" hidden="1" x14ac:dyDescent="0.2">
      <c r="A25" s="11"/>
      <c r="B25" s="11"/>
      <c r="C25" s="11"/>
      <c r="D25" s="11"/>
      <c r="E25" s="32"/>
      <c r="F25" s="32"/>
      <c r="G25" s="33" t="s">
        <v>382</v>
      </c>
      <c r="H25" s="33"/>
      <c r="I25" s="33" t="s">
        <v>383</v>
      </c>
      <c r="J25" s="33"/>
      <c r="K25" s="11"/>
      <c r="L25" s="11"/>
    </row>
    <row r="26" spans="1:30" ht="15" hidden="1" x14ac:dyDescent="0.25">
      <c r="A26" s="11"/>
      <c r="B26" s="11"/>
      <c r="C26" s="34" t="s">
        <v>384</v>
      </c>
      <c r="D26" s="34"/>
      <c r="E26" s="34"/>
      <c r="F26" s="34"/>
      <c r="G26" s="35">
        <f>G27+G28+G29+G30</f>
        <v>53.76</v>
      </c>
      <c r="H26" s="35"/>
      <c r="I26" s="35">
        <f>I27+I28+I29+I30</f>
        <v>95.43</v>
      </c>
      <c r="J26" s="35"/>
      <c r="K26" s="36" t="s">
        <v>385</v>
      </c>
      <c r="L26" s="36"/>
    </row>
    <row r="27" spans="1:30" ht="14.25" hidden="1" x14ac:dyDescent="0.2">
      <c r="A27" s="11"/>
      <c r="B27" s="11"/>
      <c r="C27" s="37" t="s">
        <v>386</v>
      </c>
      <c r="D27" s="37"/>
      <c r="E27" s="37"/>
      <c r="F27" s="37"/>
      <c r="G27" s="35">
        <f>ROUND(SUM(W41:W223)/1000, 2)</f>
        <v>53.21</v>
      </c>
      <c r="H27" s="35"/>
      <c r="I27" s="35">
        <f>ROUND((Source!F304)/1000, 2)</f>
        <v>87.67</v>
      </c>
      <c r="J27" s="35"/>
      <c r="K27" s="36" t="s">
        <v>385</v>
      </c>
      <c r="L27" s="36"/>
    </row>
    <row r="28" spans="1:30" ht="14.25" hidden="1" x14ac:dyDescent="0.2">
      <c r="A28" s="11"/>
      <c r="B28" s="11"/>
      <c r="C28" s="37" t="s">
        <v>387</v>
      </c>
      <c r="D28" s="37"/>
      <c r="E28" s="37"/>
      <c r="F28" s="37"/>
      <c r="G28" s="35">
        <f>ROUND(SUM(X41:X223)/1000, 2)</f>
        <v>0</v>
      </c>
      <c r="H28" s="35"/>
      <c r="I28" s="35">
        <f>ROUND((Source!F305)/1000, 2)</f>
        <v>0</v>
      </c>
      <c r="J28" s="35"/>
      <c r="K28" s="36" t="s">
        <v>385</v>
      </c>
      <c r="L28" s="36"/>
    </row>
    <row r="29" spans="1:30" ht="14.25" hidden="1" x14ac:dyDescent="0.2">
      <c r="A29" s="11"/>
      <c r="B29" s="11"/>
      <c r="C29" s="37" t="s">
        <v>388</v>
      </c>
      <c r="D29" s="37"/>
      <c r="E29" s="37"/>
      <c r="F29" s="37"/>
      <c r="G29" s="35">
        <f>ROUND(SUM(Y41:Y223)/1000, 2)</f>
        <v>0</v>
      </c>
      <c r="H29" s="35"/>
      <c r="I29" s="35">
        <f>ROUND((Source!F296)/1000, 2)</f>
        <v>0</v>
      </c>
      <c r="J29" s="35"/>
      <c r="K29" s="36" t="s">
        <v>385</v>
      </c>
      <c r="L29" s="36"/>
    </row>
    <row r="30" spans="1:30" ht="14.25" hidden="1" x14ac:dyDescent="0.2">
      <c r="A30" s="11"/>
      <c r="B30" s="11"/>
      <c r="C30" s="37" t="s">
        <v>389</v>
      </c>
      <c r="D30" s="37"/>
      <c r="E30" s="37"/>
      <c r="F30" s="37"/>
      <c r="G30" s="35">
        <f>ROUND(SUM(Z41:Z223)/1000, 2)</f>
        <v>0.55000000000000004</v>
      </c>
      <c r="H30" s="35"/>
      <c r="I30" s="35">
        <f>ROUND((Source!F306+Source!F307)/1000, 2)</f>
        <v>7.76</v>
      </c>
      <c r="J30" s="35"/>
      <c r="K30" s="36" t="s">
        <v>385</v>
      </c>
      <c r="L30" s="36"/>
    </row>
    <row r="31" spans="1:30" ht="15" hidden="1" x14ac:dyDescent="0.25">
      <c r="A31" s="11"/>
      <c r="B31" s="11"/>
      <c r="C31" s="34" t="s">
        <v>390</v>
      </c>
      <c r="D31" s="34"/>
      <c r="E31" s="34"/>
      <c r="F31" s="34"/>
      <c r="G31" s="35">
        <f>I31</f>
        <v>81.753528799999998</v>
      </c>
      <c r="H31" s="35"/>
      <c r="I31" s="35">
        <f>(Source!F309+Source!F310)</f>
        <v>81.753528799999998</v>
      </c>
      <c r="J31" s="35"/>
      <c r="K31" s="36" t="s">
        <v>391</v>
      </c>
      <c r="L31" s="36"/>
    </row>
    <row r="32" spans="1:30" ht="15" hidden="1" x14ac:dyDescent="0.25">
      <c r="A32" s="11"/>
      <c r="B32" s="11"/>
      <c r="C32" s="34" t="s">
        <v>392</v>
      </c>
      <c r="D32" s="34"/>
      <c r="E32" s="34"/>
      <c r="F32" s="34"/>
      <c r="G32" s="35">
        <f>ROUND(SUM(R41:R223)/1000, 2)</f>
        <v>14.63</v>
      </c>
      <c r="H32" s="35"/>
      <c r="I32" s="35">
        <f>(Source!F302+ Source!F301)/1000</f>
        <v>30.939340000000001</v>
      </c>
      <c r="J32" s="35"/>
      <c r="K32" s="36" t="s">
        <v>385</v>
      </c>
      <c r="L32" s="36"/>
    </row>
    <row r="33" spans="1:29" ht="14.25" hidden="1" x14ac:dyDescent="0.2">
      <c r="A33" s="11"/>
      <c r="B33" s="11"/>
      <c r="C33" s="37" t="s">
        <v>137</v>
      </c>
      <c r="D33" s="37"/>
      <c r="E33" s="37"/>
      <c r="F33" s="37"/>
      <c r="G33" s="35"/>
      <c r="H33" s="35"/>
      <c r="I33" s="35"/>
      <c r="J33" s="35"/>
      <c r="K33" s="38" t="s">
        <v>385</v>
      </c>
      <c r="L33" s="11"/>
    </row>
    <row r="34" spans="1:29" ht="15" hidden="1" x14ac:dyDescent="0.25">
      <c r="A34" s="11"/>
      <c r="B34" s="11"/>
      <c r="C34" s="39"/>
      <c r="D34" s="39"/>
      <c r="E34" s="39"/>
      <c r="F34" s="17"/>
      <c r="G34" s="40"/>
      <c r="H34" s="40"/>
      <c r="I34" s="40"/>
      <c r="J34" s="40"/>
      <c r="K34" s="40"/>
      <c r="L34" s="40"/>
    </row>
    <row r="35" spans="1:29" ht="15" hidden="1" x14ac:dyDescent="0.2">
      <c r="A35" s="17" t="s">
        <v>393</v>
      </c>
      <c r="B35" s="11"/>
      <c r="C35" s="11"/>
      <c r="D35" s="15"/>
      <c r="E35" s="11"/>
      <c r="F35" s="11"/>
      <c r="G35" s="41"/>
      <c r="H35" s="41"/>
      <c r="I35" s="42"/>
      <c r="J35" s="41"/>
      <c r="K35" s="41"/>
      <c r="L35" s="41"/>
    </row>
    <row r="36" spans="1:29" ht="15" hidden="1" x14ac:dyDescent="0.2">
      <c r="A36" s="17" t="s">
        <v>394</v>
      </c>
      <c r="B36" s="11"/>
      <c r="C36" s="11"/>
      <c r="D36" s="15"/>
      <c r="E36" s="11"/>
      <c r="F36" s="11"/>
      <c r="G36" s="41"/>
      <c r="H36" s="41"/>
      <c r="I36" s="42"/>
      <c r="J36" s="41"/>
      <c r="K36" s="41"/>
      <c r="L36" s="41"/>
    </row>
    <row r="37" spans="1:29" ht="15" hidden="1" x14ac:dyDescent="0.2">
      <c r="A37" s="11"/>
      <c r="B37" s="11"/>
      <c r="C37" s="10"/>
      <c r="D37" s="10"/>
      <c r="E37" s="10"/>
      <c r="F37" s="10"/>
      <c r="G37" s="41"/>
      <c r="H37" s="41"/>
      <c r="I37" s="42"/>
      <c r="J37" s="41"/>
      <c r="K37" s="41"/>
      <c r="L37" s="41"/>
    </row>
    <row r="38" spans="1:29" ht="29.25" customHeight="1" x14ac:dyDescent="0.2">
      <c r="A38" s="78" t="s">
        <v>418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</row>
    <row r="39" spans="1:29" ht="57" x14ac:dyDescent="0.2">
      <c r="A39" s="43" t="s">
        <v>395</v>
      </c>
      <c r="B39" s="43" t="s">
        <v>396</v>
      </c>
      <c r="C39" s="43" t="s">
        <v>397</v>
      </c>
      <c r="D39" s="43" t="s">
        <v>398</v>
      </c>
      <c r="E39" s="43" t="s">
        <v>399</v>
      </c>
      <c r="F39" s="43" t="s">
        <v>400</v>
      </c>
      <c r="G39" s="43" t="s">
        <v>401</v>
      </c>
      <c r="H39" s="43" t="s">
        <v>402</v>
      </c>
      <c r="I39" s="43" t="s">
        <v>403</v>
      </c>
      <c r="J39" s="43" t="s">
        <v>404</v>
      </c>
      <c r="K39" s="43" t="s">
        <v>405</v>
      </c>
      <c r="L39" s="43" t="s">
        <v>406</v>
      </c>
    </row>
    <row r="40" spans="1:29" ht="14.25" x14ac:dyDescent="0.2">
      <c r="A40" s="44">
        <v>1</v>
      </c>
      <c r="B40" s="44">
        <v>2</v>
      </c>
      <c r="C40" s="44">
        <v>3</v>
      </c>
      <c r="D40" s="44">
        <v>4</v>
      </c>
      <c r="E40" s="44">
        <v>5</v>
      </c>
      <c r="F40" s="44">
        <v>6</v>
      </c>
      <c r="G40" s="44">
        <v>7</v>
      </c>
      <c r="H40" s="44">
        <v>8</v>
      </c>
      <c r="I40" s="44">
        <v>9</v>
      </c>
      <c r="J40" s="44">
        <v>10</v>
      </c>
      <c r="K40" s="44">
        <v>11</v>
      </c>
      <c r="L40" s="45">
        <v>12</v>
      </c>
    </row>
    <row r="42" spans="1:29" ht="15" hidden="1" x14ac:dyDescent="0.25">
      <c r="B42" s="56" t="str">
        <f>Source!G24</f>
        <v>К=0,458 - Корректирующий коэффициент по договору- аналогу</v>
      </c>
      <c r="C42" s="56"/>
      <c r="D42" s="56"/>
      <c r="E42" s="56"/>
      <c r="F42" s="56"/>
      <c r="G42" s="56"/>
      <c r="H42" s="56"/>
      <c r="I42" s="56"/>
      <c r="J42" s="56"/>
      <c r="K42" s="56"/>
    </row>
    <row r="43" spans="1:29" hidden="1" x14ac:dyDescent="0.2"/>
    <row r="44" spans="1:29" ht="30" hidden="1" x14ac:dyDescent="0.25">
      <c r="B44" s="56" t="str">
        <f>Source!G25</f>
        <v>К=0,68*1,04=0,707 - Корректирующий коэффициент, приводящий к стоимости работ по договору-аналогу с учетом индекса-дефлятора 1,04 по Бизнес-плану Общества на 27 год</v>
      </c>
      <c r="C44" s="56"/>
      <c r="D44" s="56"/>
      <c r="E44" s="56"/>
      <c r="F44" s="56"/>
      <c r="G44" s="56"/>
      <c r="H44" s="56"/>
      <c r="I44" s="56"/>
      <c r="J44" s="56"/>
      <c r="K44" s="56"/>
      <c r="AC44" s="76" t="str">
        <f>Source!G25</f>
        <v>К=0,68*1,04=0,707 - Корректирующий коэффициент, приводящий к стоимости работ по договору-аналогу с учетом индекса-дефлятора 1,04 по Бизнес-плану Общества на 27 год</v>
      </c>
    </row>
    <row r="46" spans="1:29" ht="16.5" x14ac:dyDescent="0.25">
      <c r="A46" s="55" t="str">
        <f>CONCATENATE("Раздел: ",IF(Source!G27&lt;&gt;"Новый раздел", Source!G27, ""))</f>
        <v>Раздел: 1. Техническое освидетельствование ВЛ-220 кВ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</row>
    <row r="48" spans="1:29" ht="16.5" x14ac:dyDescent="0.25">
      <c r="A48" s="55" t="str">
        <f>CONCATENATE("Подраздел: ",IF(Source!G31&lt;&gt;"Новый подраздел", Source!G31, ""))</f>
        <v>Подраздел: 1.1 Работы по ВУЕР. Двухцепные ВЛ-220кВ</v>
      </c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</row>
    <row r="49" spans="1:26" ht="57" x14ac:dyDescent="0.2">
      <c r="A49" s="72">
        <v>1</v>
      </c>
      <c r="B49" s="72" t="str">
        <f>Source!F35</f>
        <v>ВЛ6ЭЭ4ООО</v>
      </c>
      <c r="C49" s="72" t="str">
        <f>Source!G35</f>
        <v>Осмотр ВЛ напряжением 220кВ в дневное время (пеший), (доставка бригады по проходимой или горной местности)</v>
      </c>
      <c r="D49" s="58" t="str">
        <f>Source!H35</f>
        <v>10 км</v>
      </c>
      <c r="E49" s="10">
        <f>Source!I35</f>
        <v>0.12146999999999999</v>
      </c>
      <c r="F49" s="59">
        <f>Source!AL35+Source!AM35+Source!AO35</f>
        <v>1584.48</v>
      </c>
      <c r="G49" s="60"/>
      <c r="H49" s="59"/>
      <c r="I49" s="60" t="str">
        <f>Source!BO35</f>
        <v/>
      </c>
      <c r="J49" s="60"/>
      <c r="K49" s="59"/>
      <c r="L49" s="61"/>
      <c r="S49">
        <f>ROUND((Source!FX35/100)*((ROUND(Source!AF35*Source!I35, 2)+ROUND(Source!AE35*Source!I35, 2))), 2)</f>
        <v>297.75</v>
      </c>
      <c r="T49">
        <f>Source!X35</f>
        <v>490.14</v>
      </c>
      <c r="U49">
        <f>ROUND((Source!FY35/100)*((ROUND(Source!AF35*Source!I35, 2)+ROUND(Source!AE35*Source!I35, 2))), 2)</f>
        <v>94.03</v>
      </c>
      <c r="V49">
        <f>Source!Y35</f>
        <v>154.78</v>
      </c>
    </row>
    <row r="50" spans="1:26" x14ac:dyDescent="0.2">
      <c r="C50" s="46" t="str">
        <f>"Объем: "&amp;Source!I35&amp;"=1,2147/"&amp;"10"</f>
        <v>Объем: 0,12147=1,2147/10</v>
      </c>
    </row>
    <row r="51" spans="1:26" ht="14.25" x14ac:dyDescent="0.2">
      <c r="A51" s="72"/>
      <c r="B51" s="72"/>
      <c r="C51" s="72" t="s">
        <v>407</v>
      </c>
      <c r="D51" s="58"/>
      <c r="E51" s="10"/>
      <c r="F51" s="59">
        <f>Source!AO35</f>
        <v>1290.0999999999999</v>
      </c>
      <c r="G51" s="60" t="str">
        <f>Source!DG35</f>
        <v/>
      </c>
      <c r="H51" s="59">
        <f>ROUND(Source!AF35*Source!I35, 2)</f>
        <v>156.71</v>
      </c>
      <c r="I51" s="60"/>
      <c r="J51" s="60">
        <f>IF(Source!BA35&lt;&gt; 0, Source!BA35, 1)</f>
        <v>1.6462000000000001</v>
      </c>
      <c r="K51" s="59">
        <f>Source!S35</f>
        <v>257.97000000000003</v>
      </c>
      <c r="L51" s="61"/>
      <c r="R51">
        <f>H51</f>
        <v>156.71</v>
      </c>
    </row>
    <row r="52" spans="1:26" ht="14.25" x14ac:dyDescent="0.2">
      <c r="A52" s="72"/>
      <c r="B52" s="72"/>
      <c r="C52" s="72" t="s">
        <v>119</v>
      </c>
      <c r="D52" s="58"/>
      <c r="E52" s="10"/>
      <c r="F52" s="59">
        <f>Source!AM35</f>
        <v>294.38</v>
      </c>
      <c r="G52" s="60" t="str">
        <f>Source!DE35</f>
        <v/>
      </c>
      <c r="H52" s="59">
        <f>ROUND(Source!AD35*Source!I35, 2)</f>
        <v>35.76</v>
      </c>
      <c r="I52" s="60"/>
      <c r="J52" s="60">
        <f>IF(Source!BB35&lt;&gt; 0, Source!BB35, 1)</f>
        <v>1.6667000000000001</v>
      </c>
      <c r="K52" s="59">
        <f>Source!Q35</f>
        <v>59.6</v>
      </c>
      <c r="L52" s="61"/>
    </row>
    <row r="53" spans="1:26" ht="14.25" x14ac:dyDescent="0.2">
      <c r="A53" s="72"/>
      <c r="B53" s="72"/>
      <c r="C53" s="72" t="s">
        <v>408</v>
      </c>
      <c r="D53" s="58" t="s">
        <v>409</v>
      </c>
      <c r="E53" s="10">
        <f>Source!BZ35</f>
        <v>190</v>
      </c>
      <c r="F53" s="74"/>
      <c r="G53" s="60"/>
      <c r="H53" s="59">
        <f>SUM(S49:S55)</f>
        <v>297.75</v>
      </c>
      <c r="I53" s="62"/>
      <c r="J53" s="50">
        <f>Source!AT35</f>
        <v>190</v>
      </c>
      <c r="K53" s="59">
        <f>SUM(T49:T55)</f>
        <v>490.14</v>
      </c>
      <c r="L53" s="61"/>
    </row>
    <row r="54" spans="1:26" ht="14.25" x14ac:dyDescent="0.2">
      <c r="A54" s="72"/>
      <c r="B54" s="72"/>
      <c r="C54" s="72" t="s">
        <v>410</v>
      </c>
      <c r="D54" s="58" t="s">
        <v>409</v>
      </c>
      <c r="E54" s="10">
        <f>Source!CA35</f>
        <v>60</v>
      </c>
      <c r="F54" s="74"/>
      <c r="G54" s="60"/>
      <c r="H54" s="59">
        <f>SUM(U49:U55)</f>
        <v>94.03</v>
      </c>
      <c r="I54" s="62"/>
      <c r="J54" s="50">
        <f>Source!AU35</f>
        <v>60</v>
      </c>
      <c r="K54" s="59">
        <f>SUM(V49:V55)</f>
        <v>154.78</v>
      </c>
      <c r="L54" s="61"/>
    </row>
    <row r="55" spans="1:26" ht="14.25" x14ac:dyDescent="0.2">
      <c r="A55" s="73"/>
      <c r="B55" s="73"/>
      <c r="C55" s="73" t="s">
        <v>411</v>
      </c>
      <c r="D55" s="63" t="s">
        <v>412</v>
      </c>
      <c r="E55" s="64">
        <f>Source!AQ35</f>
        <v>7.44</v>
      </c>
      <c r="F55" s="65"/>
      <c r="G55" s="66" t="str">
        <f>Source!DI35</f>
        <v/>
      </c>
      <c r="H55" s="65"/>
      <c r="I55" s="66"/>
      <c r="J55" s="66"/>
      <c r="K55" s="65"/>
      <c r="L55" s="67">
        <f>Source!U35</f>
        <v>0.90373680000000001</v>
      </c>
    </row>
    <row r="56" spans="1:26" ht="15" x14ac:dyDescent="0.25">
      <c r="G56" s="68">
        <f>H51+H52+H53+H54</f>
        <v>584.25</v>
      </c>
      <c r="H56" s="68"/>
      <c r="J56" s="68">
        <f>K51+K52+K53+K54</f>
        <v>962.49</v>
      </c>
      <c r="K56" s="68"/>
      <c r="L56" s="69">
        <f>Source!U35</f>
        <v>0.90373680000000001</v>
      </c>
      <c r="O56" s="47">
        <f>G56</f>
        <v>584.25</v>
      </c>
      <c r="P56" s="47">
        <f>J56</f>
        <v>962.49</v>
      </c>
      <c r="Q56" s="47">
        <f>L56</f>
        <v>0.90373680000000001</v>
      </c>
      <c r="W56">
        <f>IF(Source!BI35&lt;=1,H51+H52+H53+H54, 0)</f>
        <v>584.25</v>
      </c>
      <c r="X56">
        <f>IF(Source!BI35=2,H51+H52+H53+H54, 0)</f>
        <v>0</v>
      </c>
      <c r="Y56">
        <f>IF(Source!BI35=3,H51+H52+H53+H54, 0)</f>
        <v>0</v>
      </c>
      <c r="Z56">
        <f>IF(Source!BI35=4,H51+H52+H53+H54, 0)</f>
        <v>0</v>
      </c>
    </row>
    <row r="57" spans="1:26" ht="28.5" x14ac:dyDescent="0.2">
      <c r="A57" s="72">
        <v>2</v>
      </c>
      <c r="B57" s="72" t="str">
        <f>Source!F36</f>
        <v>ВЛ6ЭПСОАМ</v>
      </c>
      <c r="C57" s="72" t="str">
        <f>Source!G36</f>
        <v>Проверка состояния анкерных металлических опор ВЛ 220 кВ</v>
      </c>
      <c r="D57" s="58" t="str">
        <f>Source!H36</f>
        <v>1 ОПОРА</v>
      </c>
      <c r="E57" s="10">
        <f>Source!I36</f>
        <v>4</v>
      </c>
      <c r="F57" s="59">
        <f>Source!AL36+Source!AM36+Source!AO36</f>
        <v>345.05999999999995</v>
      </c>
      <c r="G57" s="60"/>
      <c r="H57" s="59"/>
      <c r="I57" s="60" t="str">
        <f>Source!BO36</f>
        <v/>
      </c>
      <c r="J57" s="60"/>
      <c r="K57" s="59"/>
      <c r="L57" s="61"/>
      <c r="S57">
        <f>ROUND((Source!FX36/100)*((ROUND(Source!AF36*Source!I36, 2)+ROUND(Source!AE36*Source!I36, 2))), 2)</f>
        <v>2081.1799999999998</v>
      </c>
      <c r="T57">
        <f>Source!X36</f>
        <v>3426.04</v>
      </c>
      <c r="U57">
        <f>ROUND((Source!FY36/100)*((ROUND(Source!AF36*Source!I36, 2)+ROUND(Source!AE36*Source!I36, 2))), 2)</f>
        <v>657.22</v>
      </c>
      <c r="V57">
        <f>Source!Y36</f>
        <v>1081.9100000000001</v>
      </c>
    </row>
    <row r="58" spans="1:26" ht="14.25" x14ac:dyDescent="0.2">
      <c r="A58" s="72"/>
      <c r="B58" s="72"/>
      <c r="C58" s="72" t="s">
        <v>407</v>
      </c>
      <c r="D58" s="58"/>
      <c r="E58" s="10"/>
      <c r="F58" s="59">
        <f>Source!AO36</f>
        <v>273.83999999999997</v>
      </c>
      <c r="G58" s="60" t="str">
        <f>Source!DG36</f>
        <v/>
      </c>
      <c r="H58" s="59">
        <f>ROUND(Source!AF36*Source!I36, 2)</f>
        <v>1095.3599999999999</v>
      </c>
      <c r="I58" s="60"/>
      <c r="J58" s="60">
        <f>IF(Source!BA36&lt;&gt; 0, Source!BA36, 1)</f>
        <v>1.6462000000000001</v>
      </c>
      <c r="K58" s="59">
        <f>Source!S36</f>
        <v>1803.18</v>
      </c>
      <c r="L58" s="61"/>
      <c r="R58">
        <f>H58</f>
        <v>1095.3599999999999</v>
      </c>
    </row>
    <row r="59" spans="1:26" ht="14.25" x14ac:dyDescent="0.2">
      <c r="A59" s="72"/>
      <c r="B59" s="72"/>
      <c r="C59" s="72" t="s">
        <v>119</v>
      </c>
      <c r="D59" s="58"/>
      <c r="E59" s="10"/>
      <c r="F59" s="59">
        <f>Source!AM36</f>
        <v>71.22</v>
      </c>
      <c r="G59" s="60" t="str">
        <f>Source!DE36</f>
        <v/>
      </c>
      <c r="H59" s="59">
        <f>ROUND(Source!AD36*Source!I36, 2)</f>
        <v>284.88</v>
      </c>
      <c r="I59" s="60"/>
      <c r="J59" s="60">
        <f>IF(Source!BB36&lt;&gt; 0, Source!BB36, 1)</f>
        <v>1.6667000000000001</v>
      </c>
      <c r="K59" s="59">
        <f>Source!Q36</f>
        <v>474.81</v>
      </c>
      <c r="L59" s="61"/>
    </row>
    <row r="60" spans="1:26" ht="14.25" x14ac:dyDescent="0.2">
      <c r="A60" s="72"/>
      <c r="B60" s="72"/>
      <c r="C60" s="72" t="s">
        <v>408</v>
      </c>
      <c r="D60" s="58" t="s">
        <v>409</v>
      </c>
      <c r="E60" s="10">
        <f>Source!BZ36</f>
        <v>190</v>
      </c>
      <c r="F60" s="74"/>
      <c r="G60" s="60"/>
      <c r="H60" s="59">
        <f>SUM(S57:S62)</f>
        <v>2081.1799999999998</v>
      </c>
      <c r="I60" s="62"/>
      <c r="J60" s="50">
        <f>Source!AT36</f>
        <v>190</v>
      </c>
      <c r="K60" s="59">
        <f>SUM(T57:T62)</f>
        <v>3426.04</v>
      </c>
      <c r="L60" s="61"/>
    </row>
    <row r="61" spans="1:26" ht="14.25" x14ac:dyDescent="0.2">
      <c r="A61" s="72"/>
      <c r="B61" s="72"/>
      <c r="C61" s="72" t="s">
        <v>410</v>
      </c>
      <c r="D61" s="58" t="s">
        <v>409</v>
      </c>
      <c r="E61" s="10">
        <f>Source!CA36</f>
        <v>60</v>
      </c>
      <c r="F61" s="74"/>
      <c r="G61" s="60"/>
      <c r="H61" s="59">
        <f>SUM(U57:U62)</f>
        <v>657.22</v>
      </c>
      <c r="I61" s="62"/>
      <c r="J61" s="50">
        <f>Source!AU36</f>
        <v>60</v>
      </c>
      <c r="K61" s="59">
        <f>SUM(V57:V62)</f>
        <v>1081.9100000000001</v>
      </c>
      <c r="L61" s="61"/>
    </row>
    <row r="62" spans="1:26" ht="14.25" x14ac:dyDescent="0.2">
      <c r="A62" s="73"/>
      <c r="B62" s="73"/>
      <c r="C62" s="73" t="s">
        <v>411</v>
      </c>
      <c r="D62" s="63" t="s">
        <v>412</v>
      </c>
      <c r="E62" s="64">
        <f>Source!AQ36</f>
        <v>1.5</v>
      </c>
      <c r="F62" s="65"/>
      <c r="G62" s="66" t="str">
        <f>Source!DI36</f>
        <v/>
      </c>
      <c r="H62" s="65"/>
      <c r="I62" s="66"/>
      <c r="J62" s="66"/>
      <c r="K62" s="65"/>
      <c r="L62" s="67">
        <f>Source!U36</f>
        <v>6</v>
      </c>
    </row>
    <row r="63" spans="1:26" ht="15" x14ac:dyDescent="0.25">
      <c r="G63" s="68">
        <f>H58+H59+H60+H61</f>
        <v>4118.6399999999994</v>
      </c>
      <c r="H63" s="68"/>
      <c r="J63" s="68">
        <f>K58+K59+K60+K61</f>
        <v>6785.9400000000005</v>
      </c>
      <c r="K63" s="68"/>
      <c r="L63" s="69">
        <f>Source!U36</f>
        <v>6</v>
      </c>
      <c r="O63" s="47">
        <f>G63</f>
        <v>4118.6399999999994</v>
      </c>
      <c r="P63" s="47">
        <f>J63</f>
        <v>6785.9400000000005</v>
      </c>
      <c r="Q63" s="47">
        <f>L63</f>
        <v>6</v>
      </c>
      <c r="W63">
        <f>IF(Source!BI36&lt;=1,H58+H59+H60+H61, 0)</f>
        <v>4118.6399999999994</v>
      </c>
      <c r="X63">
        <f>IF(Source!BI36=2,H58+H59+H60+H61, 0)</f>
        <v>0</v>
      </c>
      <c r="Y63">
        <f>IF(Source!BI36=3,H58+H59+H60+H61, 0)</f>
        <v>0</v>
      </c>
      <c r="Z63">
        <f>IF(Source!BI36=4,H58+H59+H60+H61, 0)</f>
        <v>0</v>
      </c>
    </row>
    <row r="64" spans="1:26" ht="28.5" x14ac:dyDescent="0.2">
      <c r="A64" s="72">
        <v>3</v>
      </c>
      <c r="B64" s="72" t="str">
        <f>Source!F37</f>
        <v>ВЛ6ЭПСООМ</v>
      </c>
      <c r="C64" s="72" t="str">
        <f>Source!G37</f>
        <v>Проверка состояния промежуточных металлических опор ВЛ 220 кВ</v>
      </c>
      <c r="D64" s="58" t="str">
        <f>Source!H37</f>
        <v>1 ОПОРА</v>
      </c>
      <c r="E64" s="10">
        <f>Source!I37</f>
        <v>1</v>
      </c>
      <c r="F64" s="59">
        <f>Source!AL37+Source!AM37+Source!AO37</f>
        <v>318.36</v>
      </c>
      <c r="G64" s="60"/>
      <c r="H64" s="59"/>
      <c r="I64" s="60" t="str">
        <f>Source!BO37</f>
        <v/>
      </c>
      <c r="J64" s="60"/>
      <c r="K64" s="59"/>
      <c r="L64" s="61"/>
      <c r="S64">
        <f>ROUND((Source!FX37/100)*((ROUND(Source!AF37*Source!I37, 2)+ROUND(Source!AE37*Source!I37, 2))), 2)</f>
        <v>478.59</v>
      </c>
      <c r="T64">
        <f>Source!X37</f>
        <v>787.85</v>
      </c>
      <c r="U64">
        <f>ROUND((Source!FY37/100)*((ROUND(Source!AF37*Source!I37, 2)+ROUND(Source!AE37*Source!I37, 2))), 2)</f>
        <v>151.13</v>
      </c>
      <c r="V64">
        <f>Source!Y37</f>
        <v>248.8</v>
      </c>
    </row>
    <row r="65" spans="1:26" ht="14.25" x14ac:dyDescent="0.2">
      <c r="A65" s="72"/>
      <c r="B65" s="72"/>
      <c r="C65" s="72" t="s">
        <v>407</v>
      </c>
      <c r="D65" s="58"/>
      <c r="E65" s="10"/>
      <c r="F65" s="59">
        <f>Source!AO37</f>
        <v>251.89</v>
      </c>
      <c r="G65" s="60" t="str">
        <f>Source!DG37</f>
        <v/>
      </c>
      <c r="H65" s="59">
        <f>ROUND(Source!AF37*Source!I37, 2)</f>
        <v>251.89</v>
      </c>
      <c r="I65" s="60"/>
      <c r="J65" s="60">
        <f>IF(Source!BA37&lt;&gt; 0, Source!BA37, 1)</f>
        <v>1.6462000000000001</v>
      </c>
      <c r="K65" s="59">
        <f>Source!S37</f>
        <v>414.66</v>
      </c>
      <c r="L65" s="61"/>
      <c r="R65">
        <f>H65</f>
        <v>251.89</v>
      </c>
    </row>
    <row r="66" spans="1:26" ht="14.25" x14ac:dyDescent="0.2">
      <c r="A66" s="72"/>
      <c r="B66" s="72"/>
      <c r="C66" s="72" t="s">
        <v>119</v>
      </c>
      <c r="D66" s="58"/>
      <c r="E66" s="10"/>
      <c r="F66" s="59">
        <f>Source!AM37</f>
        <v>66.47</v>
      </c>
      <c r="G66" s="60" t="str">
        <f>Source!DE37</f>
        <v/>
      </c>
      <c r="H66" s="59">
        <f>ROUND(Source!AD37*Source!I37, 2)</f>
        <v>66.47</v>
      </c>
      <c r="I66" s="60"/>
      <c r="J66" s="60">
        <f>IF(Source!BB37&lt;&gt; 0, Source!BB37, 1)</f>
        <v>1.6667000000000001</v>
      </c>
      <c r="K66" s="59">
        <f>Source!Q37</f>
        <v>110.79</v>
      </c>
      <c r="L66" s="61"/>
    </row>
    <row r="67" spans="1:26" ht="14.25" x14ac:dyDescent="0.2">
      <c r="A67" s="72"/>
      <c r="B67" s="72"/>
      <c r="C67" s="72" t="s">
        <v>408</v>
      </c>
      <c r="D67" s="58" t="s">
        <v>409</v>
      </c>
      <c r="E67" s="10">
        <f>Source!BZ37</f>
        <v>190</v>
      </c>
      <c r="F67" s="74"/>
      <c r="G67" s="60"/>
      <c r="H67" s="59">
        <f>SUM(S64:S69)</f>
        <v>478.59</v>
      </c>
      <c r="I67" s="62"/>
      <c r="J67" s="50">
        <f>Source!AT37</f>
        <v>190</v>
      </c>
      <c r="K67" s="59">
        <f>SUM(T64:T69)</f>
        <v>787.85</v>
      </c>
      <c r="L67" s="61"/>
    </row>
    <row r="68" spans="1:26" ht="14.25" x14ac:dyDescent="0.2">
      <c r="A68" s="72"/>
      <c r="B68" s="72"/>
      <c r="C68" s="72" t="s">
        <v>410</v>
      </c>
      <c r="D68" s="58" t="s">
        <v>409</v>
      </c>
      <c r="E68" s="10">
        <f>Source!CA37</f>
        <v>60</v>
      </c>
      <c r="F68" s="74"/>
      <c r="G68" s="60"/>
      <c r="H68" s="59">
        <f>SUM(U64:U69)</f>
        <v>151.13</v>
      </c>
      <c r="I68" s="62"/>
      <c r="J68" s="50">
        <f>Source!AU37</f>
        <v>60</v>
      </c>
      <c r="K68" s="59">
        <f>SUM(V64:V69)</f>
        <v>248.8</v>
      </c>
      <c r="L68" s="61"/>
    </row>
    <row r="69" spans="1:26" ht="14.25" x14ac:dyDescent="0.2">
      <c r="A69" s="73"/>
      <c r="B69" s="73"/>
      <c r="C69" s="73" t="s">
        <v>411</v>
      </c>
      <c r="D69" s="63" t="s">
        <v>412</v>
      </c>
      <c r="E69" s="64">
        <f>Source!AQ37</f>
        <v>1.38</v>
      </c>
      <c r="F69" s="65"/>
      <c r="G69" s="66" t="str">
        <f>Source!DI37</f>
        <v/>
      </c>
      <c r="H69" s="65"/>
      <c r="I69" s="66"/>
      <c r="J69" s="66"/>
      <c r="K69" s="65"/>
      <c r="L69" s="67">
        <f>Source!U37</f>
        <v>1.38</v>
      </c>
    </row>
    <row r="70" spans="1:26" ht="15" x14ac:dyDescent="0.25">
      <c r="G70" s="68">
        <f>H65+H66+H67+H68</f>
        <v>948.08</v>
      </c>
      <c r="H70" s="68"/>
      <c r="J70" s="68">
        <f>K65+K66+K67+K68</f>
        <v>1562.1000000000001</v>
      </c>
      <c r="K70" s="68"/>
      <c r="L70" s="69">
        <f>Source!U37</f>
        <v>1.38</v>
      </c>
      <c r="O70" s="47">
        <f>G70</f>
        <v>948.08</v>
      </c>
      <c r="P70" s="47">
        <f>J70</f>
        <v>1562.1000000000001</v>
      </c>
      <c r="Q70" s="47">
        <f>L70</f>
        <v>1.38</v>
      </c>
      <c r="W70">
        <f>IF(Source!BI37&lt;=1,H65+H66+H67+H68, 0)</f>
        <v>948.08</v>
      </c>
      <c r="X70">
        <f>IF(Source!BI37=2,H65+H66+H67+H68, 0)</f>
        <v>0</v>
      </c>
      <c r="Y70">
        <f>IF(Source!BI37=3,H65+H66+H67+H68, 0)</f>
        <v>0</v>
      </c>
      <c r="Z70">
        <f>IF(Source!BI37=4,H65+H66+H67+H68, 0)</f>
        <v>0</v>
      </c>
    </row>
    <row r="71" spans="1:26" ht="71.25" x14ac:dyDescent="0.2">
      <c r="A71" s="72">
        <v>4</v>
      </c>
      <c r="B71" s="72" t="str">
        <f>Source!F39</f>
        <v>ДЛ6МП1ИПЗ2ц</v>
      </c>
      <c r="C71" s="72" t="str">
        <f>Source!G39</f>
        <v>Измерение расстояния от проводов ВЛ 220 кВ (двухцепной) на металлических опорах до поверхности земли, объектов сближения и пересечения теодолитом</v>
      </c>
      <c r="D71" s="58" t="str">
        <f>Source!H39</f>
        <v>1 измерение</v>
      </c>
      <c r="E71" s="10">
        <f>Source!I39</f>
        <v>12</v>
      </c>
      <c r="F71" s="59">
        <f>Source!AL39+Source!AM39+Source!AO39</f>
        <v>348.37</v>
      </c>
      <c r="G71" s="60"/>
      <c r="H71" s="59"/>
      <c r="I71" s="60" t="str">
        <f>Source!BO39</f>
        <v/>
      </c>
      <c r="J71" s="60"/>
      <c r="K71" s="59"/>
      <c r="L71" s="61"/>
      <c r="S71">
        <f>ROUND((Source!FX39/100)*((ROUND(Source!AF39*Source!I39, 2)+ROUND(Source!AE39*Source!I39, 2))), 2)</f>
        <v>6156.68</v>
      </c>
      <c r="T71">
        <f>Source!X39</f>
        <v>10135.129999999999</v>
      </c>
      <c r="U71">
        <f>ROUND((Source!FY39/100)*((ROUND(Source!AF39*Source!I39, 2)+ROUND(Source!AE39*Source!I39, 2))), 2)</f>
        <v>1944.22</v>
      </c>
      <c r="V71">
        <f>Source!Y39</f>
        <v>3200.57</v>
      </c>
    </row>
    <row r="72" spans="1:26" ht="14.25" x14ac:dyDescent="0.2">
      <c r="A72" s="72"/>
      <c r="B72" s="72"/>
      <c r="C72" s="72" t="s">
        <v>407</v>
      </c>
      <c r="D72" s="58"/>
      <c r="E72" s="10"/>
      <c r="F72" s="59">
        <f>Source!AO39</f>
        <v>270.02999999999997</v>
      </c>
      <c r="G72" s="60" t="str">
        <f>Source!DG39</f>
        <v/>
      </c>
      <c r="H72" s="59">
        <f>ROUND(Source!AF39*Source!I39, 2)</f>
        <v>3240.36</v>
      </c>
      <c r="I72" s="60"/>
      <c r="J72" s="60">
        <f>IF(Source!BA39&lt;&gt; 0, Source!BA39, 1)</f>
        <v>1.6462000000000001</v>
      </c>
      <c r="K72" s="59">
        <f>Source!S39</f>
        <v>5334.28</v>
      </c>
      <c r="L72" s="61"/>
      <c r="R72">
        <f>H72</f>
        <v>3240.36</v>
      </c>
    </row>
    <row r="73" spans="1:26" ht="14.25" x14ac:dyDescent="0.2">
      <c r="A73" s="72"/>
      <c r="B73" s="72"/>
      <c r="C73" s="72" t="s">
        <v>119</v>
      </c>
      <c r="D73" s="58"/>
      <c r="E73" s="10"/>
      <c r="F73" s="59">
        <f>Source!AM39</f>
        <v>78.34</v>
      </c>
      <c r="G73" s="60" t="str">
        <f>Source!DE39</f>
        <v/>
      </c>
      <c r="H73" s="59">
        <f>ROUND(Source!AD39*Source!I39, 2)</f>
        <v>940.08</v>
      </c>
      <c r="I73" s="60"/>
      <c r="J73" s="60">
        <f>IF(Source!BB39&lt;&gt; 0, Source!BB39, 1)</f>
        <v>1.6667000000000001</v>
      </c>
      <c r="K73" s="59">
        <f>Source!Q39</f>
        <v>1566.83</v>
      </c>
      <c r="L73" s="61"/>
    </row>
    <row r="74" spans="1:26" ht="14.25" x14ac:dyDescent="0.2">
      <c r="A74" s="72"/>
      <c r="B74" s="72"/>
      <c r="C74" s="72" t="s">
        <v>408</v>
      </c>
      <c r="D74" s="58" t="s">
        <v>409</v>
      </c>
      <c r="E74" s="10">
        <f>Source!BZ39</f>
        <v>190</v>
      </c>
      <c r="F74" s="74"/>
      <c r="G74" s="60"/>
      <c r="H74" s="59">
        <f>SUM(S71:S76)</f>
        <v>6156.68</v>
      </c>
      <c r="I74" s="62"/>
      <c r="J74" s="50">
        <f>Source!AT39</f>
        <v>190</v>
      </c>
      <c r="K74" s="59">
        <f>SUM(T71:T76)</f>
        <v>10135.129999999999</v>
      </c>
      <c r="L74" s="61"/>
    </row>
    <row r="75" spans="1:26" ht="14.25" x14ac:dyDescent="0.2">
      <c r="A75" s="72"/>
      <c r="B75" s="72"/>
      <c r="C75" s="72" t="s">
        <v>410</v>
      </c>
      <c r="D75" s="58" t="s">
        <v>409</v>
      </c>
      <c r="E75" s="10">
        <f>Source!CA39</f>
        <v>60</v>
      </c>
      <c r="F75" s="74"/>
      <c r="G75" s="60"/>
      <c r="H75" s="59">
        <f>SUM(U71:U76)</f>
        <v>1944.22</v>
      </c>
      <c r="I75" s="62"/>
      <c r="J75" s="50">
        <f>Source!AU39</f>
        <v>60</v>
      </c>
      <c r="K75" s="59">
        <f>SUM(V71:V76)</f>
        <v>3200.57</v>
      </c>
      <c r="L75" s="61"/>
    </row>
    <row r="76" spans="1:26" ht="14.25" x14ac:dyDescent="0.2">
      <c r="A76" s="73"/>
      <c r="B76" s="73"/>
      <c r="C76" s="73" t="s">
        <v>411</v>
      </c>
      <c r="D76" s="63" t="s">
        <v>412</v>
      </c>
      <c r="E76" s="64">
        <f>Source!AQ39</f>
        <v>1.63</v>
      </c>
      <c r="F76" s="65"/>
      <c r="G76" s="66" t="str">
        <f>Source!DI39</f>
        <v/>
      </c>
      <c r="H76" s="65"/>
      <c r="I76" s="66"/>
      <c r="J76" s="66"/>
      <c r="K76" s="65"/>
      <c r="L76" s="67">
        <f>Source!U39</f>
        <v>19.559999999999999</v>
      </c>
    </row>
    <row r="77" spans="1:26" ht="15" x14ac:dyDescent="0.25">
      <c r="G77" s="68">
        <f>H72+H73+H74+H75</f>
        <v>12281.34</v>
      </c>
      <c r="H77" s="68"/>
      <c r="J77" s="68">
        <f>K72+K73+K74+K75</f>
        <v>20236.809999999998</v>
      </c>
      <c r="K77" s="68"/>
      <c r="L77" s="69">
        <f>Source!U39</f>
        <v>19.559999999999999</v>
      </c>
      <c r="O77" s="47">
        <f>G77</f>
        <v>12281.34</v>
      </c>
      <c r="P77" s="47">
        <f>J77</f>
        <v>20236.809999999998</v>
      </c>
      <c r="Q77" s="47">
        <f>L77</f>
        <v>19.559999999999999</v>
      </c>
      <c r="W77">
        <f>IF(Source!BI39&lt;=1,H72+H73+H74+H75, 0)</f>
        <v>12281.34</v>
      </c>
      <c r="X77">
        <f>IF(Source!BI39=2,H72+H73+H74+H75, 0)</f>
        <v>0</v>
      </c>
      <c r="Y77">
        <f>IF(Source!BI39=3,H72+H73+H74+H75, 0)</f>
        <v>0</v>
      </c>
      <c r="Z77">
        <f>IF(Source!BI39=4,H72+H73+H74+H75, 0)</f>
        <v>0</v>
      </c>
    </row>
    <row r="78" spans="1:26" ht="71.25" x14ac:dyDescent="0.2">
      <c r="A78" s="72">
        <v>5</v>
      </c>
      <c r="B78" s="72" t="str">
        <f>Source!F41</f>
        <v>ДЛ6МП1ИСП2ц</v>
      </c>
      <c r="C78" s="72" t="str">
        <f>Source!G41</f>
        <v>Измерение стрел провеса проводов и молниезащитных тросов ВЛ 220 кВ (двухцепной) на металлических опорах теодолитом на открытой местности</v>
      </c>
      <c r="D78" s="58" t="str">
        <f>Source!H41</f>
        <v>1 ПРОВОД В ПРОЛЕТЕ</v>
      </c>
      <c r="E78" s="10">
        <f>Source!I41</f>
        <v>7</v>
      </c>
      <c r="F78" s="59">
        <f>Source!AL41+Source!AM41+Source!AO41</f>
        <v>363.26</v>
      </c>
      <c r="G78" s="60"/>
      <c r="H78" s="59"/>
      <c r="I78" s="60" t="str">
        <f>Source!BO41</f>
        <v/>
      </c>
      <c r="J78" s="60"/>
      <c r="K78" s="59"/>
      <c r="L78" s="61"/>
      <c r="S78">
        <f>ROUND((Source!FX41/100)*((ROUND(Source!AF41*Source!I41, 2)+ROUND(Source!AE41*Source!I41, 2))), 2)</f>
        <v>3789.44</v>
      </c>
      <c r="T78">
        <f>Source!X41</f>
        <v>6238.18</v>
      </c>
      <c r="U78">
        <f>ROUND((Source!FY41/100)*((ROUND(Source!AF41*Source!I41, 2)+ROUND(Source!AE41*Source!I41, 2))), 2)</f>
        <v>1196.6600000000001</v>
      </c>
      <c r="V78">
        <f>Source!Y41</f>
        <v>1969.95</v>
      </c>
    </row>
    <row r="79" spans="1:26" ht="14.25" x14ac:dyDescent="0.2">
      <c r="A79" s="72"/>
      <c r="B79" s="72"/>
      <c r="C79" s="72" t="s">
        <v>407</v>
      </c>
      <c r="D79" s="58"/>
      <c r="E79" s="10"/>
      <c r="F79" s="59">
        <f>Source!AO41</f>
        <v>284.92</v>
      </c>
      <c r="G79" s="60" t="str">
        <f>Source!DG41</f>
        <v/>
      </c>
      <c r="H79" s="59">
        <f>ROUND(Source!AF41*Source!I41, 2)</f>
        <v>1994.44</v>
      </c>
      <c r="I79" s="60"/>
      <c r="J79" s="60">
        <f>IF(Source!BA41&lt;&gt; 0, Source!BA41, 1)</f>
        <v>1.6462000000000001</v>
      </c>
      <c r="K79" s="59">
        <f>Source!S41</f>
        <v>3283.25</v>
      </c>
      <c r="L79" s="61"/>
      <c r="R79">
        <f>H79</f>
        <v>1994.44</v>
      </c>
    </row>
    <row r="80" spans="1:26" ht="14.25" x14ac:dyDescent="0.2">
      <c r="A80" s="72"/>
      <c r="B80" s="72"/>
      <c r="C80" s="72" t="s">
        <v>119</v>
      </c>
      <c r="D80" s="58"/>
      <c r="E80" s="10"/>
      <c r="F80" s="59">
        <f>Source!AM41</f>
        <v>78.34</v>
      </c>
      <c r="G80" s="60" t="str">
        <f>Source!DE41</f>
        <v/>
      </c>
      <c r="H80" s="59">
        <f>ROUND(Source!AD41*Source!I41, 2)</f>
        <v>548.38</v>
      </c>
      <c r="I80" s="60"/>
      <c r="J80" s="60">
        <f>IF(Source!BB41&lt;&gt; 0, Source!BB41, 1)</f>
        <v>1.6667000000000001</v>
      </c>
      <c r="K80" s="59">
        <f>Source!Q41</f>
        <v>913.98</v>
      </c>
      <c r="L80" s="61"/>
    </row>
    <row r="81" spans="1:26" ht="14.25" x14ac:dyDescent="0.2">
      <c r="A81" s="72"/>
      <c r="B81" s="72"/>
      <c r="C81" s="72" t="s">
        <v>408</v>
      </c>
      <c r="D81" s="58" t="s">
        <v>409</v>
      </c>
      <c r="E81" s="10">
        <f>Source!BZ41</f>
        <v>190</v>
      </c>
      <c r="F81" s="74"/>
      <c r="G81" s="60"/>
      <c r="H81" s="59">
        <f>SUM(S78:S83)</f>
        <v>3789.44</v>
      </c>
      <c r="I81" s="62"/>
      <c r="J81" s="50">
        <f>Source!AT41</f>
        <v>190</v>
      </c>
      <c r="K81" s="59">
        <f>SUM(T78:T83)</f>
        <v>6238.18</v>
      </c>
      <c r="L81" s="61"/>
    </row>
    <row r="82" spans="1:26" ht="14.25" x14ac:dyDescent="0.2">
      <c r="A82" s="72"/>
      <c r="B82" s="72"/>
      <c r="C82" s="72" t="s">
        <v>410</v>
      </c>
      <c r="D82" s="58" t="s">
        <v>409</v>
      </c>
      <c r="E82" s="10">
        <f>Source!CA41</f>
        <v>60</v>
      </c>
      <c r="F82" s="74"/>
      <c r="G82" s="60"/>
      <c r="H82" s="59">
        <f>SUM(U78:U83)</f>
        <v>1196.6600000000001</v>
      </c>
      <c r="I82" s="62"/>
      <c r="J82" s="50">
        <f>Source!AU41</f>
        <v>60</v>
      </c>
      <c r="K82" s="59">
        <f>SUM(V78:V83)</f>
        <v>1969.95</v>
      </c>
      <c r="L82" s="61"/>
    </row>
    <row r="83" spans="1:26" ht="14.25" x14ac:dyDescent="0.2">
      <c r="A83" s="73"/>
      <c r="B83" s="73"/>
      <c r="C83" s="73" t="s">
        <v>411</v>
      </c>
      <c r="D83" s="63" t="s">
        <v>412</v>
      </c>
      <c r="E83" s="64">
        <f>Source!AQ41</f>
        <v>1.63</v>
      </c>
      <c r="F83" s="65"/>
      <c r="G83" s="66" t="str">
        <f>Source!DI41</f>
        <v/>
      </c>
      <c r="H83" s="65"/>
      <c r="I83" s="66"/>
      <c r="J83" s="66"/>
      <c r="K83" s="65"/>
      <c r="L83" s="67">
        <f>Source!U41</f>
        <v>11.41</v>
      </c>
    </row>
    <row r="84" spans="1:26" ht="15" x14ac:dyDescent="0.25">
      <c r="G84" s="68">
        <f>H79+H80+H81+H82</f>
        <v>7528.92</v>
      </c>
      <c r="H84" s="68"/>
      <c r="J84" s="68">
        <f>K79+K80+K81+K82</f>
        <v>12405.36</v>
      </c>
      <c r="K84" s="68"/>
      <c r="L84" s="69">
        <f>Source!U41</f>
        <v>11.41</v>
      </c>
      <c r="O84" s="47">
        <f>G84</f>
        <v>7528.92</v>
      </c>
      <c r="P84" s="47">
        <f>J84</f>
        <v>12405.36</v>
      </c>
      <c r="Q84" s="47">
        <f>L84</f>
        <v>11.41</v>
      </c>
      <c r="W84">
        <f>IF(Source!BI41&lt;=1,H79+H80+H81+H82, 0)</f>
        <v>7528.92</v>
      </c>
      <c r="X84">
        <f>IF(Source!BI41=2,H79+H80+H81+H82, 0)</f>
        <v>0</v>
      </c>
      <c r="Y84">
        <f>IF(Source!BI41=3,H79+H80+H81+H82, 0)</f>
        <v>0</v>
      </c>
      <c r="Z84">
        <f>IF(Source!BI41=4,H79+H80+H81+H82, 0)</f>
        <v>0</v>
      </c>
    </row>
    <row r="85" spans="1:26" ht="71.25" x14ac:dyDescent="0.2">
      <c r="A85" s="72">
        <v>6</v>
      </c>
      <c r="B85" s="72" t="str">
        <f>Source!F45</f>
        <v>ДЛ6МР1НУФ2ц</v>
      </c>
      <c r="C85" s="72" t="str">
        <f>Source!G45</f>
        <v>Проверка состояния фундаментов и U-образных анкерных болтов двухцепных металлических опор ВЛ 220 кВ на оттяжках неразрушающим ультразвуковым экспресс-методом</v>
      </c>
      <c r="D85" s="58" t="str">
        <f>Source!H45</f>
        <v>1 фундамент</v>
      </c>
      <c r="E85" s="10">
        <f>Source!I45</f>
        <v>1</v>
      </c>
      <c r="F85" s="59">
        <f>Source!AL45+Source!AM45+Source!AO45</f>
        <v>277.85000000000002</v>
      </c>
      <c r="G85" s="60"/>
      <c r="H85" s="59"/>
      <c r="I85" s="60" t="str">
        <f>Source!BO45</f>
        <v/>
      </c>
      <c r="J85" s="60"/>
      <c r="K85" s="59"/>
      <c r="L85" s="61"/>
      <c r="S85">
        <f>ROUND((Source!FX45/100)*((ROUND(Source!AF45*Source!I45, 2)+ROUND(Source!AE45*Source!I45, 2))), 2)</f>
        <v>415.15</v>
      </c>
      <c r="T85">
        <f>Source!X45</f>
        <v>683.41</v>
      </c>
      <c r="U85">
        <f>ROUND((Source!FY45/100)*((ROUND(Source!AF45*Source!I45, 2)+ROUND(Source!AE45*Source!I45, 2))), 2)</f>
        <v>131.1</v>
      </c>
      <c r="V85">
        <f>Source!Y45</f>
        <v>215.81</v>
      </c>
    </row>
    <row r="86" spans="1:26" ht="14.25" x14ac:dyDescent="0.2">
      <c r="A86" s="72"/>
      <c r="B86" s="72"/>
      <c r="C86" s="72" t="s">
        <v>407</v>
      </c>
      <c r="D86" s="58"/>
      <c r="E86" s="10"/>
      <c r="F86" s="59">
        <f>Source!AO45</f>
        <v>218.5</v>
      </c>
      <c r="G86" s="60" t="str">
        <f>Source!DG45</f>
        <v/>
      </c>
      <c r="H86" s="59">
        <f>ROUND(Source!AF45*Source!I45, 2)</f>
        <v>218.5</v>
      </c>
      <c r="I86" s="60"/>
      <c r="J86" s="60">
        <f>IF(Source!BA45&lt;&gt; 0, Source!BA45, 1)</f>
        <v>1.6462000000000001</v>
      </c>
      <c r="K86" s="59">
        <f>Source!S45</f>
        <v>359.69</v>
      </c>
      <c r="L86" s="61"/>
      <c r="R86">
        <f>H86</f>
        <v>218.5</v>
      </c>
    </row>
    <row r="87" spans="1:26" ht="14.25" x14ac:dyDescent="0.2">
      <c r="A87" s="72"/>
      <c r="B87" s="72"/>
      <c r="C87" s="72" t="s">
        <v>119</v>
      </c>
      <c r="D87" s="58"/>
      <c r="E87" s="10"/>
      <c r="F87" s="59">
        <f>Source!AM45</f>
        <v>59.35</v>
      </c>
      <c r="G87" s="60" t="str">
        <f>Source!DE45</f>
        <v/>
      </c>
      <c r="H87" s="59">
        <f>ROUND(Source!AD45*Source!I45, 2)</f>
        <v>59.35</v>
      </c>
      <c r="I87" s="60"/>
      <c r="J87" s="60">
        <f>IF(Source!BB45&lt;&gt; 0, Source!BB45, 1)</f>
        <v>1.6667000000000001</v>
      </c>
      <c r="K87" s="59">
        <f>Source!Q45</f>
        <v>98.92</v>
      </c>
      <c r="L87" s="61"/>
    </row>
    <row r="88" spans="1:26" ht="14.25" x14ac:dyDescent="0.2">
      <c r="A88" s="72"/>
      <c r="B88" s="72"/>
      <c r="C88" s="72" t="s">
        <v>408</v>
      </c>
      <c r="D88" s="58" t="s">
        <v>409</v>
      </c>
      <c r="E88" s="10">
        <f>Source!BZ45</f>
        <v>190</v>
      </c>
      <c r="F88" s="74"/>
      <c r="G88" s="60"/>
      <c r="H88" s="59">
        <f>SUM(S85:S90)</f>
        <v>415.15</v>
      </c>
      <c r="I88" s="62"/>
      <c r="J88" s="50">
        <f>Source!AT45</f>
        <v>190</v>
      </c>
      <c r="K88" s="59">
        <f>SUM(T85:T90)</f>
        <v>683.41</v>
      </c>
      <c r="L88" s="61"/>
    </row>
    <row r="89" spans="1:26" ht="14.25" x14ac:dyDescent="0.2">
      <c r="A89" s="72"/>
      <c r="B89" s="72"/>
      <c r="C89" s="72" t="s">
        <v>410</v>
      </c>
      <c r="D89" s="58" t="s">
        <v>409</v>
      </c>
      <c r="E89" s="10">
        <f>Source!CA45</f>
        <v>60</v>
      </c>
      <c r="F89" s="74"/>
      <c r="G89" s="60"/>
      <c r="H89" s="59">
        <f>SUM(U85:U90)</f>
        <v>131.1</v>
      </c>
      <c r="I89" s="62"/>
      <c r="J89" s="50">
        <f>Source!AU45</f>
        <v>60</v>
      </c>
      <c r="K89" s="59">
        <f>SUM(V85:V90)</f>
        <v>215.81</v>
      </c>
      <c r="L89" s="61"/>
    </row>
    <row r="90" spans="1:26" ht="14.25" x14ac:dyDescent="0.2">
      <c r="A90" s="73"/>
      <c r="B90" s="73"/>
      <c r="C90" s="73" t="s">
        <v>411</v>
      </c>
      <c r="D90" s="63" t="s">
        <v>412</v>
      </c>
      <c r="E90" s="64">
        <f>Source!AQ45</f>
        <v>1.25</v>
      </c>
      <c r="F90" s="65"/>
      <c r="G90" s="66" t="str">
        <f>Source!DI45</f>
        <v/>
      </c>
      <c r="H90" s="65"/>
      <c r="I90" s="66"/>
      <c r="J90" s="66"/>
      <c r="K90" s="65"/>
      <c r="L90" s="67">
        <f>Source!U45</f>
        <v>1.25</v>
      </c>
    </row>
    <row r="91" spans="1:26" ht="15" x14ac:dyDescent="0.25">
      <c r="G91" s="68">
        <f>H86+H87+H88+H89</f>
        <v>824.1</v>
      </c>
      <c r="H91" s="68"/>
      <c r="J91" s="68">
        <f>K86+K87+K88+K89</f>
        <v>1357.83</v>
      </c>
      <c r="K91" s="68"/>
      <c r="L91" s="69">
        <f>Source!U45</f>
        <v>1.25</v>
      </c>
      <c r="O91" s="47">
        <f>G91</f>
        <v>824.1</v>
      </c>
      <c r="P91" s="47">
        <f>J91</f>
        <v>1357.83</v>
      </c>
      <c r="Q91" s="47">
        <f>L91</f>
        <v>1.25</v>
      </c>
      <c r="W91">
        <f>IF(Source!BI45&lt;=1,H86+H87+H88+H89, 0)</f>
        <v>824.1</v>
      </c>
      <c r="X91">
        <f>IF(Source!BI45=2,H86+H87+H88+H89, 0)</f>
        <v>0</v>
      </c>
      <c r="Y91">
        <f>IF(Source!BI45=3,H86+H87+H88+H89, 0)</f>
        <v>0</v>
      </c>
      <c r="Z91">
        <f>IF(Source!BI45=4,H86+H87+H88+H89, 0)</f>
        <v>0</v>
      </c>
    </row>
    <row r="92" spans="1:26" ht="42.75" x14ac:dyDescent="0.2">
      <c r="A92" s="72">
        <v>7</v>
      </c>
      <c r="B92" s="72" t="str">
        <f>Source!F50</f>
        <v>ДЛ6МР1ККИ2ц</v>
      </c>
      <c r="C92" s="72" t="str">
        <f>Source!G50</f>
        <v>Контроль коррозионного износа металлических элементов двухцепных металлических опор ВЛ 220 кВ</v>
      </c>
      <c r="D92" s="58" t="str">
        <f>Source!H50</f>
        <v>1 элемент опоры</v>
      </c>
      <c r="E92" s="10">
        <f>Source!I50</f>
        <v>4</v>
      </c>
      <c r="F92" s="59">
        <f>Source!AL50+Source!AM50+Source!AO50</f>
        <v>241.54</v>
      </c>
      <c r="G92" s="60"/>
      <c r="H92" s="59"/>
      <c r="I92" s="60" t="str">
        <f>Source!BO50</f>
        <v/>
      </c>
      <c r="J92" s="60"/>
      <c r="K92" s="59"/>
      <c r="L92" s="61"/>
      <c r="S92">
        <f>ROUND((Source!FX50/100)*((ROUND(Source!AF50*Source!I50, 2)+ROUND(Source!AE50*Source!I50, 2))), 2)</f>
        <v>1456.84</v>
      </c>
      <c r="T92">
        <f>Source!X50</f>
        <v>2398.2600000000002</v>
      </c>
      <c r="U92">
        <f>ROUND((Source!FY50/100)*((ROUND(Source!AF50*Source!I50, 2)+ROUND(Source!AE50*Source!I50, 2))), 2)</f>
        <v>460.06</v>
      </c>
      <c r="V92">
        <f>Source!Y50</f>
        <v>757.34</v>
      </c>
    </row>
    <row r="93" spans="1:26" ht="14.25" x14ac:dyDescent="0.2">
      <c r="A93" s="72"/>
      <c r="B93" s="72"/>
      <c r="C93" s="72" t="s">
        <v>407</v>
      </c>
      <c r="D93" s="58"/>
      <c r="E93" s="10"/>
      <c r="F93" s="59">
        <f>Source!AO50</f>
        <v>191.69</v>
      </c>
      <c r="G93" s="60" t="str">
        <f>Source!DG50</f>
        <v/>
      </c>
      <c r="H93" s="59">
        <f>ROUND(Source!AF50*Source!I50, 2)</f>
        <v>766.76</v>
      </c>
      <c r="I93" s="60"/>
      <c r="J93" s="60">
        <f>IF(Source!BA50&lt;&gt; 0, Source!BA50, 1)</f>
        <v>1.6462000000000001</v>
      </c>
      <c r="K93" s="59">
        <f>Source!S50</f>
        <v>1262.24</v>
      </c>
      <c r="L93" s="61"/>
      <c r="R93">
        <f>H93</f>
        <v>766.76</v>
      </c>
    </row>
    <row r="94" spans="1:26" ht="14.25" x14ac:dyDescent="0.2">
      <c r="A94" s="72"/>
      <c r="B94" s="72"/>
      <c r="C94" s="72" t="s">
        <v>119</v>
      </c>
      <c r="D94" s="58"/>
      <c r="E94" s="10"/>
      <c r="F94" s="59">
        <f>Source!AM50</f>
        <v>49.85</v>
      </c>
      <c r="G94" s="60" t="str">
        <f>Source!DE50</f>
        <v/>
      </c>
      <c r="H94" s="59">
        <f>ROUND(Source!AD50*Source!I50, 2)</f>
        <v>199.4</v>
      </c>
      <c r="I94" s="60"/>
      <c r="J94" s="60">
        <f>IF(Source!BB50&lt;&gt; 0, Source!BB50, 1)</f>
        <v>1.6667000000000001</v>
      </c>
      <c r="K94" s="59">
        <f>Source!Q50</f>
        <v>332.34</v>
      </c>
      <c r="L94" s="61"/>
    </row>
    <row r="95" spans="1:26" ht="14.25" x14ac:dyDescent="0.2">
      <c r="A95" s="72"/>
      <c r="B95" s="72"/>
      <c r="C95" s="72" t="s">
        <v>408</v>
      </c>
      <c r="D95" s="58" t="s">
        <v>409</v>
      </c>
      <c r="E95" s="10">
        <f>Source!BZ50</f>
        <v>190</v>
      </c>
      <c r="F95" s="74"/>
      <c r="G95" s="60"/>
      <c r="H95" s="59">
        <f>SUM(S92:S97)</f>
        <v>1456.84</v>
      </c>
      <c r="I95" s="62"/>
      <c r="J95" s="50">
        <f>Source!AT50</f>
        <v>190</v>
      </c>
      <c r="K95" s="59">
        <f>SUM(T92:T97)</f>
        <v>2398.2600000000002</v>
      </c>
      <c r="L95" s="61"/>
    </row>
    <row r="96" spans="1:26" ht="14.25" x14ac:dyDescent="0.2">
      <c r="A96" s="72"/>
      <c r="B96" s="72"/>
      <c r="C96" s="72" t="s">
        <v>410</v>
      </c>
      <c r="D96" s="58" t="s">
        <v>409</v>
      </c>
      <c r="E96" s="10">
        <f>Source!CA50</f>
        <v>60</v>
      </c>
      <c r="F96" s="74"/>
      <c r="G96" s="60"/>
      <c r="H96" s="59">
        <f>SUM(U92:U97)</f>
        <v>460.06</v>
      </c>
      <c r="I96" s="62"/>
      <c r="J96" s="50">
        <f>Source!AU50</f>
        <v>60</v>
      </c>
      <c r="K96" s="59">
        <f>SUM(V92:V97)</f>
        <v>757.34</v>
      </c>
      <c r="L96" s="61"/>
    </row>
    <row r="97" spans="1:32" ht="14.25" x14ac:dyDescent="0.2">
      <c r="A97" s="73"/>
      <c r="B97" s="73"/>
      <c r="C97" s="73" t="s">
        <v>411</v>
      </c>
      <c r="D97" s="63" t="s">
        <v>412</v>
      </c>
      <c r="E97" s="64">
        <f>Source!AQ50</f>
        <v>1.05</v>
      </c>
      <c r="F97" s="65"/>
      <c r="G97" s="66" t="str">
        <f>Source!DI50</f>
        <v/>
      </c>
      <c r="H97" s="65"/>
      <c r="I97" s="66"/>
      <c r="J97" s="66"/>
      <c r="K97" s="65"/>
      <c r="L97" s="67">
        <f>Source!U50</f>
        <v>4.2</v>
      </c>
    </row>
    <row r="98" spans="1:32" ht="15" x14ac:dyDescent="0.25">
      <c r="G98" s="68">
        <f>H93+H94+H95+H96</f>
        <v>2883.06</v>
      </c>
      <c r="H98" s="68"/>
      <c r="J98" s="68">
        <f>K93+K94+K95+K96</f>
        <v>4750.18</v>
      </c>
      <c r="K98" s="68"/>
      <c r="L98" s="69">
        <f>Source!U50</f>
        <v>4.2</v>
      </c>
      <c r="O98" s="47">
        <f>G98</f>
        <v>2883.06</v>
      </c>
      <c r="P98" s="47">
        <f>J98</f>
        <v>4750.18</v>
      </c>
      <c r="Q98" s="47">
        <f>L98</f>
        <v>4.2</v>
      </c>
      <c r="W98">
        <f>IF(Source!BI50&lt;=1,H93+H94+H95+H96, 0)</f>
        <v>2883.06</v>
      </c>
      <c r="X98">
        <f>IF(Source!BI50=2,H93+H94+H95+H96, 0)</f>
        <v>0</v>
      </c>
      <c r="Y98">
        <f>IF(Source!BI50=3,H93+H94+H95+H96, 0)</f>
        <v>0</v>
      </c>
      <c r="Z98">
        <f>IF(Source!BI50=4,H93+H94+H95+H96, 0)</f>
        <v>0</v>
      </c>
    </row>
    <row r="99" spans="1:32" ht="42.75" x14ac:dyDescent="0.2">
      <c r="A99" s="72">
        <v>8</v>
      </c>
      <c r="B99" s="72" t="str">
        <f>Source!F52</f>
        <v>ДЛ6МР1СЗУ2ц</v>
      </c>
      <c r="C99" s="72" t="str">
        <f>Source!G52</f>
        <v>Измерение сопротивления заземляющих устройств двухцепных металлических опор ВЛ 220 кВ</v>
      </c>
      <c r="D99" s="58" t="str">
        <f>Source!H52</f>
        <v>ОДНО ИЗМЕРЕНИЕ</v>
      </c>
      <c r="E99" s="10">
        <f>Source!I52</f>
        <v>4</v>
      </c>
      <c r="F99" s="59">
        <f>Source!AL52+Source!AM52+Source!AO52</f>
        <v>287.55</v>
      </c>
      <c r="G99" s="60"/>
      <c r="H99" s="59"/>
      <c r="I99" s="60" t="str">
        <f>Source!BO52</f>
        <v/>
      </c>
      <c r="J99" s="60"/>
      <c r="K99" s="59"/>
      <c r="L99" s="61"/>
      <c r="S99">
        <f>ROUND((Source!FX52/100)*((ROUND(Source!AF52*Source!I52, 2)+ROUND(Source!AE52*Source!I52, 2))), 2)</f>
        <v>1734.32</v>
      </c>
      <c r="T99">
        <f>Source!X52</f>
        <v>2855.04</v>
      </c>
      <c r="U99">
        <f>ROUND((Source!FY52/100)*((ROUND(Source!AF52*Source!I52, 2)+ROUND(Source!AE52*Source!I52, 2))), 2)</f>
        <v>547.67999999999995</v>
      </c>
      <c r="V99">
        <f>Source!Y52</f>
        <v>901.59</v>
      </c>
    </row>
    <row r="100" spans="1:32" ht="14.25" x14ac:dyDescent="0.2">
      <c r="A100" s="72"/>
      <c r="B100" s="72"/>
      <c r="C100" s="72" t="s">
        <v>407</v>
      </c>
      <c r="D100" s="58"/>
      <c r="E100" s="10"/>
      <c r="F100" s="59">
        <f>Source!AO52</f>
        <v>228.2</v>
      </c>
      <c r="G100" s="60" t="str">
        <f>Source!DG52</f>
        <v/>
      </c>
      <c r="H100" s="59">
        <f>ROUND(Source!AF52*Source!I52, 2)</f>
        <v>912.8</v>
      </c>
      <c r="I100" s="60"/>
      <c r="J100" s="60">
        <f>IF(Source!BA52&lt;&gt; 0, Source!BA52, 1)</f>
        <v>1.6462000000000001</v>
      </c>
      <c r="K100" s="59">
        <f>Source!S52</f>
        <v>1502.65</v>
      </c>
      <c r="L100" s="61"/>
      <c r="R100">
        <f>H100</f>
        <v>912.8</v>
      </c>
    </row>
    <row r="101" spans="1:32" ht="14.25" x14ac:dyDescent="0.2">
      <c r="A101" s="72"/>
      <c r="B101" s="72"/>
      <c r="C101" s="72" t="s">
        <v>119</v>
      </c>
      <c r="D101" s="58"/>
      <c r="E101" s="10"/>
      <c r="F101" s="59">
        <f>Source!AM52</f>
        <v>59.35</v>
      </c>
      <c r="G101" s="60" t="str">
        <f>Source!DE52</f>
        <v/>
      </c>
      <c r="H101" s="59">
        <f>ROUND(Source!AD52*Source!I52, 2)</f>
        <v>237.4</v>
      </c>
      <c r="I101" s="60"/>
      <c r="J101" s="60">
        <f>IF(Source!BB52&lt;&gt; 0, Source!BB52, 1)</f>
        <v>1.6667000000000001</v>
      </c>
      <c r="K101" s="59">
        <f>Source!Q52</f>
        <v>395.67</v>
      </c>
      <c r="L101" s="61"/>
    </row>
    <row r="102" spans="1:32" ht="14.25" x14ac:dyDescent="0.2">
      <c r="A102" s="72"/>
      <c r="B102" s="72"/>
      <c r="C102" s="72" t="s">
        <v>408</v>
      </c>
      <c r="D102" s="58" t="s">
        <v>409</v>
      </c>
      <c r="E102" s="10">
        <f>Source!BZ52</f>
        <v>190</v>
      </c>
      <c r="F102" s="74"/>
      <c r="G102" s="60"/>
      <c r="H102" s="59">
        <f>SUM(S99:S104)</f>
        <v>1734.32</v>
      </c>
      <c r="I102" s="62"/>
      <c r="J102" s="50">
        <f>Source!AT52</f>
        <v>190</v>
      </c>
      <c r="K102" s="59">
        <f>SUM(T99:T104)</f>
        <v>2855.04</v>
      </c>
      <c r="L102" s="61"/>
    </row>
    <row r="103" spans="1:32" ht="14.25" x14ac:dyDescent="0.2">
      <c r="A103" s="72"/>
      <c r="B103" s="72"/>
      <c r="C103" s="72" t="s">
        <v>410</v>
      </c>
      <c r="D103" s="58" t="s">
        <v>409</v>
      </c>
      <c r="E103" s="10">
        <f>Source!CA52</f>
        <v>60</v>
      </c>
      <c r="F103" s="74"/>
      <c r="G103" s="60"/>
      <c r="H103" s="59">
        <f>SUM(U99:U104)</f>
        <v>547.67999999999995</v>
      </c>
      <c r="I103" s="62"/>
      <c r="J103" s="50">
        <f>Source!AU52</f>
        <v>60</v>
      </c>
      <c r="K103" s="59">
        <f>SUM(V99:V104)</f>
        <v>901.59</v>
      </c>
      <c r="L103" s="61"/>
    </row>
    <row r="104" spans="1:32" ht="14.25" x14ac:dyDescent="0.2">
      <c r="A104" s="73"/>
      <c r="B104" s="73"/>
      <c r="C104" s="73" t="s">
        <v>411</v>
      </c>
      <c r="D104" s="63" t="s">
        <v>412</v>
      </c>
      <c r="E104" s="64">
        <f>Source!AQ52</f>
        <v>1.25</v>
      </c>
      <c r="F104" s="65"/>
      <c r="G104" s="66" t="str">
        <f>Source!DI52</f>
        <v/>
      </c>
      <c r="H104" s="65"/>
      <c r="I104" s="66"/>
      <c r="J104" s="66"/>
      <c r="K104" s="65"/>
      <c r="L104" s="67">
        <f>Source!U52</f>
        <v>5</v>
      </c>
    </row>
    <row r="105" spans="1:32" ht="15" x14ac:dyDescent="0.25">
      <c r="G105" s="68">
        <f>H100+H101+H102+H103</f>
        <v>3432.2</v>
      </c>
      <c r="H105" s="68"/>
      <c r="J105" s="68">
        <f>K100+K101+K102+K103</f>
        <v>5654.9500000000007</v>
      </c>
      <c r="K105" s="68"/>
      <c r="L105" s="69">
        <f>Source!U52</f>
        <v>5</v>
      </c>
      <c r="O105" s="47">
        <f>G105</f>
        <v>3432.2</v>
      </c>
      <c r="P105" s="47">
        <f>J105</f>
        <v>5654.9500000000007</v>
      </c>
      <c r="Q105" s="47">
        <f>L105</f>
        <v>5</v>
      </c>
      <c r="W105">
        <f>IF(Source!BI52&lt;=1,H100+H101+H102+H103, 0)</f>
        <v>3432.2</v>
      </c>
      <c r="X105">
        <f>IF(Source!BI52=2,H100+H101+H102+H103, 0)</f>
        <v>0</v>
      </c>
      <c r="Y105">
        <f>IF(Source!BI52=3,H100+H101+H102+H103, 0)</f>
        <v>0</v>
      </c>
      <c r="Z105">
        <f>IF(Source!BI52=4,H100+H101+H102+H103, 0)</f>
        <v>0</v>
      </c>
    </row>
    <row r="107" spans="1:32" ht="15" x14ac:dyDescent="0.25">
      <c r="A107" s="57" t="str">
        <f>CONCATENATE("Итого по подразделу: ",IF(Source!G54&lt;&gt;"Новый подраздел", Source!G54, ""))</f>
        <v>Итого по подразделу: 1.1 Работы по ВУЕР. Двухцепные ВЛ-220кВ</v>
      </c>
      <c r="B107" s="57"/>
      <c r="C107" s="57"/>
      <c r="D107" s="57"/>
      <c r="E107" s="57"/>
      <c r="F107" s="57"/>
      <c r="G107" s="70">
        <f>SUM(O48:O106)</f>
        <v>32600.589999999997</v>
      </c>
      <c r="H107" s="70"/>
      <c r="I107" s="54"/>
      <c r="J107" s="70">
        <f>SUM(P48:P106)</f>
        <v>53715.66</v>
      </c>
      <c r="K107" s="70"/>
      <c r="L107" s="69">
        <f>SUM(Q48:Q106)</f>
        <v>49.703736800000001</v>
      </c>
      <c r="AF107" s="77" t="str">
        <f>CONCATENATE("Итого по подразделу: ",IF(Source!G54&lt;&gt;"Новый подраздел", Source!G54, ""))</f>
        <v>Итого по подразделу: 1.1 Работы по ВУЕР. Двухцепные ВЛ-220кВ</v>
      </c>
    </row>
    <row r="111" spans="1:32" ht="16.5" x14ac:dyDescent="0.25">
      <c r="A111" s="55" t="str">
        <f>CONCATENATE("Подраздел: ",IF(Source!G84&lt;&gt;"Новый подраздел", Source!G84, ""))</f>
        <v>Подраздел: 1.2. Работы по прейскуранту</v>
      </c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5"/>
    </row>
    <row r="112" spans="1:32" ht="285" x14ac:dyDescent="0.2">
      <c r="A112" s="72">
        <v>1</v>
      </c>
      <c r="B112" s="72" t="str">
        <f>Source!F88</f>
        <v>Прейскурант ОРГРЭС т.5.прил.2. п.2. 2 категория сложности</v>
      </c>
      <c r="C112" s="72" t="str">
        <f>Source!G88</f>
        <v>Подбор документов различного вида и их комплектование. Выбор необходимых сведений из документов различного вида. Выбор  необходимого графического материала из графической части технической документации различного вида.(Прим.Проверка технической документации обследуемых объектов.Выбор необходимых сведений из технической документации различного вида, в том числе графического из графической части технической документации. Ознакомление с паспортными данными. Ознакомление с результатами измерения диагностических параметров при периодическом контроле за время эксплуатации )</v>
      </c>
      <c r="D112" s="58" t="str">
        <f>Source!H88</f>
        <v>10 форматок А4</v>
      </c>
      <c r="E112" s="10">
        <f>Source!I88</f>
        <v>1</v>
      </c>
      <c r="F112" s="59">
        <f>Source!AL88+Source!AM88+Source!AO88</f>
        <v>35</v>
      </c>
      <c r="G112" s="60"/>
      <c r="H112" s="59"/>
      <c r="I112" s="60" t="str">
        <f>Source!BO88</f>
        <v/>
      </c>
      <c r="J112" s="60"/>
      <c r="K112" s="59"/>
      <c r="L112" s="61"/>
      <c r="S112">
        <f>ROUND((Source!FX88/100)*((ROUND(Source!AF88*Source!I88, 2)+ROUND(Source!AE88*Source!I88, 2))), 2)</f>
        <v>0</v>
      </c>
      <c r="T112">
        <f>Source!X88</f>
        <v>0</v>
      </c>
      <c r="U112">
        <f>ROUND((Source!FY88/100)*((ROUND(Source!AF88*Source!I88, 2)+ROUND(Source!AE88*Source!I88, 2))), 2)</f>
        <v>0</v>
      </c>
      <c r="V112">
        <f>Source!Y88</f>
        <v>0</v>
      </c>
    </row>
    <row r="113" spans="1:32" x14ac:dyDescent="0.2">
      <c r="C113" s="46" t="str">
        <f>"Объем: "&amp;Source!I88&amp;"=10/"&amp;"10"</f>
        <v>Объем: 1=10/10</v>
      </c>
    </row>
    <row r="114" spans="1:32" ht="14.25" x14ac:dyDescent="0.2">
      <c r="A114" s="73"/>
      <c r="B114" s="73"/>
      <c r="C114" s="73" t="s">
        <v>407</v>
      </c>
      <c r="D114" s="63"/>
      <c r="E114" s="64"/>
      <c r="F114" s="65">
        <f>Source!AO88</f>
        <v>35</v>
      </c>
      <c r="G114" s="66" t="str">
        <f>Source!DG88</f>
        <v/>
      </c>
      <c r="H114" s="65">
        <f>ROUND(Source!AF88*Source!I88, 2)</f>
        <v>35</v>
      </c>
      <c r="I114" s="66"/>
      <c r="J114" s="66">
        <f>IF(Source!BA88&lt;&gt; 0, Source!BA88, 1)</f>
        <v>14</v>
      </c>
      <c r="K114" s="65">
        <f>Source!S88</f>
        <v>490</v>
      </c>
      <c r="L114" s="71"/>
      <c r="R114">
        <f>H114</f>
        <v>35</v>
      </c>
    </row>
    <row r="115" spans="1:32" ht="15" x14ac:dyDescent="0.25">
      <c r="G115" s="68">
        <f>H114</f>
        <v>35</v>
      </c>
      <c r="H115" s="68"/>
      <c r="J115" s="68">
        <f>K114</f>
        <v>490</v>
      </c>
      <c r="K115" s="68"/>
      <c r="L115" s="69">
        <f>Source!U88</f>
        <v>0</v>
      </c>
      <c r="O115" s="47">
        <f>G115</f>
        <v>35</v>
      </c>
      <c r="P115" s="47">
        <f>J115</f>
        <v>490</v>
      </c>
      <c r="Q115" s="47">
        <f>L115</f>
        <v>0</v>
      </c>
      <c r="W115">
        <f>IF(Source!BI88&lt;=1,H114, 0)</f>
        <v>0</v>
      </c>
      <c r="X115">
        <f>IF(Source!BI88=2,H114, 0)</f>
        <v>0</v>
      </c>
      <c r="Y115">
        <f>IF(Source!BI88=3,H114, 0)</f>
        <v>0</v>
      </c>
      <c r="Z115">
        <f>IF(Source!BI88=4,H114, 0)</f>
        <v>35</v>
      </c>
    </row>
    <row r="116" spans="1:32" ht="213.75" x14ac:dyDescent="0.2">
      <c r="A116" s="72">
        <v>2</v>
      </c>
      <c r="B116" s="72" t="str">
        <f>Source!F89</f>
        <v>Прейскурант ОРГРЭС т.5.прил.2. п.6.</v>
      </c>
      <c r="C116" s="72" t="str">
        <f>Source!G89</f>
        <v>Обработка материалов обследования оборудования, аппаратуры или элементов конструкций, необходимых для разработки документов, анализ и обобщение результатов, составление выводов (Прим. Обработка и анализ результатов комплексного освидетельствования, составление выводов. Анализ повреждений объектов, актов расследования аварий, несчастных случаев с участием данного электрооборудования за весь период эксплуатации (при наличии). Оформление технического отчета.)</v>
      </c>
      <c r="D116" s="58" t="str">
        <f>Source!H89</f>
        <v>1 ед. оборудования</v>
      </c>
      <c r="E116" s="10">
        <f>Source!I89</f>
        <v>1</v>
      </c>
      <c r="F116" s="59">
        <f>Source!AL89+Source!AM89+Source!AO89</f>
        <v>103</v>
      </c>
      <c r="G116" s="60"/>
      <c r="H116" s="59"/>
      <c r="I116" s="60" t="str">
        <f>Source!BO89</f>
        <v/>
      </c>
      <c r="J116" s="60"/>
      <c r="K116" s="59"/>
      <c r="L116" s="61"/>
      <c r="S116">
        <f>ROUND((Source!FX89/100)*((ROUND(Source!AF89*Source!I89, 2)+ROUND(Source!AE89*Source!I89, 2))), 2)</f>
        <v>0</v>
      </c>
      <c r="T116">
        <f>Source!X89</f>
        <v>0</v>
      </c>
      <c r="U116">
        <f>ROUND((Source!FY89/100)*((ROUND(Source!AF89*Source!I89, 2)+ROUND(Source!AE89*Source!I89, 2))), 2)</f>
        <v>0</v>
      </c>
      <c r="V116">
        <f>Source!Y89</f>
        <v>0</v>
      </c>
    </row>
    <row r="117" spans="1:32" ht="14.25" x14ac:dyDescent="0.2">
      <c r="A117" s="73"/>
      <c r="B117" s="73"/>
      <c r="C117" s="73" t="s">
        <v>407</v>
      </c>
      <c r="D117" s="63"/>
      <c r="E117" s="64"/>
      <c r="F117" s="65">
        <f>Source!AO89</f>
        <v>103</v>
      </c>
      <c r="G117" s="66" t="str">
        <f>Source!DG89</f>
        <v/>
      </c>
      <c r="H117" s="65">
        <f>ROUND(Source!AF89*Source!I89, 2)</f>
        <v>103</v>
      </c>
      <c r="I117" s="66"/>
      <c r="J117" s="66">
        <f>IF(Source!BA89&lt;&gt; 0, Source!BA89, 1)</f>
        <v>14</v>
      </c>
      <c r="K117" s="65">
        <f>Source!S89</f>
        <v>1442</v>
      </c>
      <c r="L117" s="71"/>
      <c r="R117">
        <f>H117</f>
        <v>103</v>
      </c>
    </row>
    <row r="118" spans="1:32" ht="15" x14ac:dyDescent="0.25">
      <c r="G118" s="68">
        <f>H117</f>
        <v>103</v>
      </c>
      <c r="H118" s="68"/>
      <c r="J118" s="68">
        <f>K117</f>
        <v>1442</v>
      </c>
      <c r="K118" s="68"/>
      <c r="L118" s="69">
        <f>Source!U89</f>
        <v>0</v>
      </c>
      <c r="O118" s="47">
        <f>G118</f>
        <v>103</v>
      </c>
      <c r="P118" s="47">
        <f>J118</f>
        <v>1442</v>
      </c>
      <c r="Q118" s="47">
        <f>L118</f>
        <v>0</v>
      </c>
      <c r="W118">
        <f>IF(Source!BI89&lt;=1,H117, 0)</f>
        <v>0</v>
      </c>
      <c r="X118">
        <f>IF(Source!BI89=2,H117, 0)</f>
        <v>0</v>
      </c>
      <c r="Y118">
        <f>IF(Source!BI89=3,H117, 0)</f>
        <v>0</v>
      </c>
      <c r="Z118">
        <f>IF(Source!BI89=4,H117, 0)</f>
        <v>103</v>
      </c>
    </row>
    <row r="119" spans="1:32" ht="114" x14ac:dyDescent="0.2">
      <c r="A119" s="72">
        <v>3</v>
      </c>
      <c r="B119" s="72" t="str">
        <f>Source!F90</f>
        <v>Прейскурант ОРГРЭС т.5 прил.2 п.13. 2 категория сложности</v>
      </c>
      <c r="C119" s="72" t="str">
        <f>Source!G90</f>
        <v>Составление второй редакции текстовой части документа или материала (Прим. Занесение результатов технического освидетельствования в технический паспорт энергообъекта.Составление акта технического освидетельствования)</v>
      </c>
      <c r="D119" s="58" t="str">
        <f>Source!H90</f>
        <v>0,5 авт. л.</v>
      </c>
      <c r="E119" s="10">
        <f>Source!I90</f>
        <v>0.16</v>
      </c>
      <c r="F119" s="59">
        <f>Source!AL90+Source!AM90+Source!AO90</f>
        <v>245</v>
      </c>
      <c r="G119" s="60"/>
      <c r="H119" s="59"/>
      <c r="I119" s="60" t="str">
        <f>Source!BO90</f>
        <v/>
      </c>
      <c r="J119" s="60"/>
      <c r="K119" s="59"/>
      <c r="L119" s="61"/>
      <c r="S119">
        <f>ROUND((Source!FX90/100)*((ROUND(Source!AF90*Source!I90, 2)+ROUND(Source!AE90*Source!I90, 2))), 2)</f>
        <v>0</v>
      </c>
      <c r="T119">
        <f>Source!X90</f>
        <v>0</v>
      </c>
      <c r="U119">
        <f>ROUND((Source!FY90/100)*((ROUND(Source!AF90*Source!I90, 2)+ROUND(Source!AE90*Source!I90, 2))), 2)</f>
        <v>0</v>
      </c>
      <c r="V119">
        <f>Source!Y90</f>
        <v>0</v>
      </c>
    </row>
    <row r="120" spans="1:32" ht="14.25" x14ac:dyDescent="0.2">
      <c r="A120" s="73"/>
      <c r="B120" s="73"/>
      <c r="C120" s="73" t="s">
        <v>407</v>
      </c>
      <c r="D120" s="63"/>
      <c r="E120" s="64"/>
      <c r="F120" s="65">
        <f>Source!AO90</f>
        <v>245</v>
      </c>
      <c r="G120" s="66" t="str">
        <f>Source!DG90</f>
        <v/>
      </c>
      <c r="H120" s="65">
        <f>ROUND(Source!AF90*Source!I90, 2)</f>
        <v>39.200000000000003</v>
      </c>
      <c r="I120" s="66"/>
      <c r="J120" s="66">
        <f>IF(Source!BA90&lt;&gt; 0, Source!BA90, 1)</f>
        <v>14</v>
      </c>
      <c r="K120" s="65">
        <f>Source!S90</f>
        <v>548.79999999999995</v>
      </c>
      <c r="L120" s="71"/>
      <c r="R120">
        <f>H120</f>
        <v>39.200000000000003</v>
      </c>
    </row>
    <row r="121" spans="1:32" ht="15" x14ac:dyDescent="0.25">
      <c r="G121" s="68">
        <f>H120</f>
        <v>39.200000000000003</v>
      </c>
      <c r="H121" s="68"/>
      <c r="J121" s="68">
        <f>K120</f>
        <v>548.79999999999995</v>
      </c>
      <c r="K121" s="68"/>
      <c r="L121" s="69">
        <f>Source!U90</f>
        <v>0</v>
      </c>
      <c r="O121" s="47">
        <f>G121</f>
        <v>39.200000000000003</v>
      </c>
      <c r="P121" s="47">
        <f>J121</f>
        <v>548.79999999999995</v>
      </c>
      <c r="Q121" s="47">
        <f>L121</f>
        <v>0</v>
      </c>
      <c r="W121">
        <f>IF(Source!BI90&lt;=1,H120, 0)</f>
        <v>0</v>
      </c>
      <c r="X121">
        <f>IF(Source!BI90=2,H120, 0)</f>
        <v>0</v>
      </c>
      <c r="Y121">
        <f>IF(Source!BI90=3,H120, 0)</f>
        <v>0</v>
      </c>
      <c r="Z121">
        <f>IF(Source!BI90=4,H120, 0)</f>
        <v>39.200000000000003</v>
      </c>
    </row>
    <row r="122" spans="1:32" ht="71.25" x14ac:dyDescent="0.2">
      <c r="A122" s="72">
        <v>4</v>
      </c>
      <c r="B122" s="72" t="str">
        <f>Source!F91</f>
        <v>Прейскурант ОРГРЭС т.5.прил.2. п.18.</v>
      </c>
      <c r="C122" s="72" t="str">
        <f>Source!G91</f>
        <v>Согласование материалов в сторонней организации (Прим. Согласование материалов технического освидетельствования (комплект) в сторонней организации )</v>
      </c>
      <c r="D122" s="58" t="str">
        <f>Source!H91</f>
        <v>1 организация</v>
      </c>
      <c r="E122" s="10">
        <f>Source!I91</f>
        <v>1</v>
      </c>
      <c r="F122" s="59">
        <f>Source!AL91+Source!AM91+Source!AO91</f>
        <v>100</v>
      </c>
      <c r="G122" s="60"/>
      <c r="H122" s="59"/>
      <c r="I122" s="60" t="str">
        <f>Source!BO91</f>
        <v/>
      </c>
      <c r="J122" s="60"/>
      <c r="K122" s="59"/>
      <c r="L122" s="61"/>
      <c r="S122">
        <f>ROUND((Source!FX91/100)*((ROUND(Source!AF91*Source!I91, 2)+ROUND(Source!AE91*Source!I91, 2))), 2)</f>
        <v>0</v>
      </c>
      <c r="T122">
        <f>Source!X91</f>
        <v>0</v>
      </c>
      <c r="U122">
        <f>ROUND((Source!FY91/100)*((ROUND(Source!AF91*Source!I91, 2)+ROUND(Source!AE91*Source!I91, 2))), 2)</f>
        <v>0</v>
      </c>
      <c r="V122">
        <f>Source!Y91</f>
        <v>0</v>
      </c>
    </row>
    <row r="123" spans="1:32" ht="14.25" x14ac:dyDescent="0.2">
      <c r="A123" s="73"/>
      <c r="B123" s="73"/>
      <c r="C123" s="73" t="s">
        <v>407</v>
      </c>
      <c r="D123" s="63"/>
      <c r="E123" s="64"/>
      <c r="F123" s="65">
        <f>Source!AO91</f>
        <v>100</v>
      </c>
      <c r="G123" s="66" t="str">
        <f>Source!DG91</f>
        <v/>
      </c>
      <c r="H123" s="65">
        <f>ROUND(Source!AF91*Source!I91, 2)</f>
        <v>100</v>
      </c>
      <c r="I123" s="66"/>
      <c r="J123" s="66">
        <f>IF(Source!BA91&lt;&gt; 0, Source!BA91, 1)</f>
        <v>14</v>
      </c>
      <c r="K123" s="65">
        <f>Source!S91</f>
        <v>1400</v>
      </c>
      <c r="L123" s="71"/>
      <c r="R123">
        <f>H123</f>
        <v>100</v>
      </c>
    </row>
    <row r="124" spans="1:32" ht="15" x14ac:dyDescent="0.25">
      <c r="G124" s="68">
        <f>H123</f>
        <v>100</v>
      </c>
      <c r="H124" s="68"/>
      <c r="J124" s="68">
        <f>K123</f>
        <v>1400</v>
      </c>
      <c r="K124" s="68"/>
      <c r="L124" s="69">
        <f>Source!U91</f>
        <v>0</v>
      </c>
      <c r="O124" s="47">
        <f>G124</f>
        <v>100</v>
      </c>
      <c r="P124" s="47">
        <f>J124</f>
        <v>1400</v>
      </c>
      <c r="Q124" s="47">
        <f>L124</f>
        <v>0</v>
      </c>
      <c r="W124">
        <f>IF(Source!BI91&lt;=1,H123, 0)</f>
        <v>0</v>
      </c>
      <c r="X124">
        <f>IF(Source!BI91=2,H123, 0)</f>
        <v>0</v>
      </c>
      <c r="Y124">
        <f>IF(Source!BI91=3,H123, 0)</f>
        <v>0</v>
      </c>
      <c r="Z124">
        <f>IF(Source!BI91=4,H123, 0)</f>
        <v>100</v>
      </c>
    </row>
    <row r="126" spans="1:32" ht="15" x14ac:dyDescent="0.25">
      <c r="A126" s="57" t="str">
        <f>CONCATENATE("Итого по подразделу: ",IF(Source!G93&lt;&gt;"Новый подраздел", Source!G93, ""))</f>
        <v>Итого по подразделу: 1.2. Работы по прейскуранту</v>
      </c>
      <c r="B126" s="57"/>
      <c r="C126" s="57"/>
      <c r="D126" s="57"/>
      <c r="E126" s="57"/>
      <c r="F126" s="57"/>
      <c r="G126" s="70">
        <f>SUM(O111:O125)</f>
        <v>277.2</v>
      </c>
      <c r="H126" s="70"/>
      <c r="I126" s="54"/>
      <c r="J126" s="70">
        <f>SUM(P111:P125)</f>
        <v>3880.8</v>
      </c>
      <c r="K126" s="70"/>
      <c r="L126" s="69">
        <f>SUM(Q111:Q125)</f>
        <v>0</v>
      </c>
      <c r="AF126" s="77" t="str">
        <f>CONCATENATE("Итого по подразделу: ",IF(Source!G93&lt;&gt;"Новый подраздел", Source!G93, ""))</f>
        <v>Итого по подразделу: 1.2. Работы по прейскуранту</v>
      </c>
    </row>
    <row r="130" spans="1:32" ht="15" x14ac:dyDescent="0.25">
      <c r="A130" s="57" t="str">
        <f>CONCATENATE("Итого по разделу: ",IF(Source!G123&lt;&gt;"Новый раздел", Source!G123, ""))</f>
        <v>Итого по разделу: 1. Техническое освидетельствование ВЛ-220 кВ</v>
      </c>
      <c r="B130" s="57"/>
      <c r="C130" s="57"/>
      <c r="D130" s="57"/>
      <c r="E130" s="57"/>
      <c r="F130" s="57"/>
      <c r="G130" s="70">
        <f>SUM(O46:O129)</f>
        <v>32877.789999999994</v>
      </c>
      <c r="H130" s="70"/>
      <c r="I130" s="54"/>
      <c r="J130" s="70">
        <f>SUM(P46:P129)</f>
        <v>57596.460000000006</v>
      </c>
      <c r="K130" s="70"/>
      <c r="L130" s="69">
        <f>SUM(Q46:Q129)</f>
        <v>49.703736800000001</v>
      </c>
      <c r="AF130" s="77" t="str">
        <f>CONCATENATE("Итого по разделу: ",IF(Source!G123&lt;&gt;"Новый раздел", Source!G123, ""))</f>
        <v>Итого по разделу: 1. Техническое освидетельствование ВЛ-220 кВ</v>
      </c>
    </row>
    <row r="134" spans="1:32" ht="16.5" x14ac:dyDescent="0.25">
      <c r="A134" s="55" t="str">
        <f>CONCATENATE("Раздел: ",IF(Source!G153&lt;&gt;"Новый раздел", Source!G153, ""))</f>
        <v>Раздел: 2. Техническое освидетельствование ВЛ-35 кВ</v>
      </c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</row>
    <row r="136" spans="1:32" ht="16.5" x14ac:dyDescent="0.25">
      <c r="A136" s="55" t="str">
        <f>CONCATENATE("Подраздел: ",IF(Source!G157&lt;&gt;"Новый подраздел", Source!G157, ""))</f>
        <v>Подраздел: 2.1 Работы по ВУЕР</v>
      </c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</row>
    <row r="137" spans="1:32" ht="57" x14ac:dyDescent="0.2">
      <c r="A137" s="72">
        <v>1</v>
      </c>
      <c r="B137" s="72" t="str">
        <f>Source!F161</f>
        <v>ВЛ3ЭЭ4ООО</v>
      </c>
      <c r="C137" s="72" t="str">
        <f>Source!G161</f>
        <v>Осмотр ВЛ напряжением 35кВ в дневное время (пеший),(доставка бригады по проходимой или горной местности)</v>
      </c>
      <c r="D137" s="58" t="str">
        <f>Source!H161</f>
        <v>10 км</v>
      </c>
      <c r="E137" s="10">
        <f>Source!I161</f>
        <v>8.8859999999999995E-2</v>
      </c>
      <c r="F137" s="59">
        <f>Source!AL161+Source!AM161+Source!AO161</f>
        <v>1533.3600000000001</v>
      </c>
      <c r="G137" s="60"/>
      <c r="H137" s="59"/>
      <c r="I137" s="60" t="str">
        <f>Source!BO161</f>
        <v/>
      </c>
      <c r="J137" s="60"/>
      <c r="K137" s="59"/>
      <c r="L137" s="61"/>
      <c r="S137">
        <f>ROUND((Source!FX161/100)*((ROUND(Source!AF161*Source!I161, 2)+ROUND(Source!AE161*Source!I161, 2))), 2)</f>
        <v>210.79</v>
      </c>
      <c r="T137">
        <f>Source!X161</f>
        <v>347</v>
      </c>
      <c r="U137">
        <f>ROUND((Source!FY161/100)*((ROUND(Source!AF161*Source!I161, 2)+ROUND(Source!AE161*Source!I161, 2))), 2)</f>
        <v>66.56</v>
      </c>
      <c r="V137">
        <f>Source!Y161</f>
        <v>109.58</v>
      </c>
    </row>
    <row r="138" spans="1:32" x14ac:dyDescent="0.2">
      <c r="C138" s="46" t="str">
        <f>"Объем: "&amp;Source!I161&amp;"=0,8886/"&amp;"10"</f>
        <v>Объем: 0,08886=0,8886/10</v>
      </c>
    </row>
    <row r="139" spans="1:32" ht="14.25" x14ac:dyDescent="0.2">
      <c r="A139" s="72"/>
      <c r="B139" s="72"/>
      <c r="C139" s="72" t="s">
        <v>407</v>
      </c>
      <c r="D139" s="58"/>
      <c r="E139" s="10"/>
      <c r="F139" s="59">
        <f>Source!AO161</f>
        <v>1248.48</v>
      </c>
      <c r="G139" s="60" t="str">
        <f>Source!DG161</f>
        <v/>
      </c>
      <c r="H139" s="59">
        <f>ROUND(Source!AF161*Source!I161, 2)</f>
        <v>110.94</v>
      </c>
      <c r="I139" s="60"/>
      <c r="J139" s="60">
        <f>IF(Source!BA161&lt;&gt; 0, Source!BA161, 1)</f>
        <v>1.6462000000000001</v>
      </c>
      <c r="K139" s="59">
        <f>Source!S161</f>
        <v>182.63</v>
      </c>
      <c r="L139" s="61"/>
      <c r="R139">
        <f>H139</f>
        <v>110.94</v>
      </c>
    </row>
    <row r="140" spans="1:32" ht="14.25" x14ac:dyDescent="0.2">
      <c r="A140" s="72"/>
      <c r="B140" s="72"/>
      <c r="C140" s="72" t="s">
        <v>119</v>
      </c>
      <c r="D140" s="58"/>
      <c r="E140" s="10"/>
      <c r="F140" s="59">
        <f>Source!AM161</f>
        <v>284.88</v>
      </c>
      <c r="G140" s="60" t="str">
        <f>Source!DE161</f>
        <v/>
      </c>
      <c r="H140" s="59">
        <f>ROUND(Source!AD161*Source!I161, 2)</f>
        <v>25.31</v>
      </c>
      <c r="I140" s="60"/>
      <c r="J140" s="60">
        <f>IF(Source!BB161&lt;&gt; 0, Source!BB161, 1)</f>
        <v>1.6667000000000001</v>
      </c>
      <c r="K140" s="59">
        <f>Source!Q161</f>
        <v>42.19</v>
      </c>
      <c r="L140" s="61"/>
    </row>
    <row r="141" spans="1:32" ht="14.25" x14ac:dyDescent="0.2">
      <c r="A141" s="72"/>
      <c r="B141" s="72"/>
      <c r="C141" s="72" t="s">
        <v>408</v>
      </c>
      <c r="D141" s="58" t="s">
        <v>409</v>
      </c>
      <c r="E141" s="10">
        <f>Source!BZ161</f>
        <v>190</v>
      </c>
      <c r="F141" s="74"/>
      <c r="G141" s="60"/>
      <c r="H141" s="59">
        <f>SUM(S137:S143)</f>
        <v>210.79</v>
      </c>
      <c r="I141" s="62"/>
      <c r="J141" s="50">
        <f>Source!AT161</f>
        <v>190</v>
      </c>
      <c r="K141" s="59">
        <f>SUM(T137:T143)</f>
        <v>347</v>
      </c>
      <c r="L141" s="61"/>
    </row>
    <row r="142" spans="1:32" ht="14.25" x14ac:dyDescent="0.2">
      <c r="A142" s="72"/>
      <c r="B142" s="72"/>
      <c r="C142" s="72" t="s">
        <v>410</v>
      </c>
      <c r="D142" s="58" t="s">
        <v>409</v>
      </c>
      <c r="E142" s="10">
        <f>Source!CA161</f>
        <v>60</v>
      </c>
      <c r="F142" s="74"/>
      <c r="G142" s="60"/>
      <c r="H142" s="59">
        <f>SUM(U137:U143)</f>
        <v>66.56</v>
      </c>
      <c r="I142" s="62"/>
      <c r="J142" s="50">
        <f>Source!AU161</f>
        <v>60</v>
      </c>
      <c r="K142" s="59">
        <f>SUM(V137:V143)</f>
        <v>109.58</v>
      </c>
      <c r="L142" s="61"/>
    </row>
    <row r="143" spans="1:32" ht="14.25" x14ac:dyDescent="0.2">
      <c r="A143" s="73"/>
      <c r="B143" s="73"/>
      <c r="C143" s="73" t="s">
        <v>411</v>
      </c>
      <c r="D143" s="63" t="s">
        <v>412</v>
      </c>
      <c r="E143" s="64">
        <f>Source!AQ161</f>
        <v>7.2</v>
      </c>
      <c r="F143" s="65"/>
      <c r="G143" s="66" t="str">
        <f>Source!DI161</f>
        <v/>
      </c>
      <c r="H143" s="65"/>
      <c r="I143" s="66"/>
      <c r="J143" s="66"/>
      <c r="K143" s="65"/>
      <c r="L143" s="67">
        <f>Source!U161</f>
        <v>0.63979200000000003</v>
      </c>
    </row>
    <row r="144" spans="1:32" ht="15" x14ac:dyDescent="0.25">
      <c r="G144" s="68">
        <f>H139+H140+H141+H142</f>
        <v>413.59999999999997</v>
      </c>
      <c r="H144" s="68"/>
      <c r="J144" s="68">
        <f>K139+K140+K141+K142</f>
        <v>681.4</v>
      </c>
      <c r="K144" s="68"/>
      <c r="L144" s="69">
        <f>Source!U161</f>
        <v>0.63979200000000003</v>
      </c>
      <c r="O144" s="47">
        <f>G144</f>
        <v>413.59999999999997</v>
      </c>
      <c r="P144" s="47">
        <f>J144</f>
        <v>681.4</v>
      </c>
      <c r="Q144" s="47">
        <f>L144</f>
        <v>0.63979200000000003</v>
      </c>
      <c r="W144">
        <f>IF(Source!BI161&lt;=1,H139+H140+H141+H142, 0)</f>
        <v>413.59999999999997</v>
      </c>
      <c r="X144">
        <f>IF(Source!BI161=2,H139+H140+H141+H142, 0)</f>
        <v>0</v>
      </c>
      <c r="Y144">
        <f>IF(Source!BI161=3,H139+H140+H141+H142, 0)</f>
        <v>0</v>
      </c>
      <c r="Z144">
        <f>IF(Source!BI161=4,H139+H140+H141+H142, 0)</f>
        <v>0</v>
      </c>
    </row>
    <row r="145" spans="1:26" ht="28.5" x14ac:dyDescent="0.2">
      <c r="A145" s="72">
        <v>2</v>
      </c>
      <c r="B145" s="72" t="str">
        <f>Source!F162</f>
        <v>ВЛ3ЭПСОАМ</v>
      </c>
      <c r="C145" s="72" t="str">
        <f>Source!G162</f>
        <v>Проверка состояния анкерных металлических опор ВЛ 35 кВ</v>
      </c>
      <c r="D145" s="58" t="str">
        <f>Source!H162</f>
        <v>1 ОПОРА</v>
      </c>
      <c r="E145" s="10">
        <f>Source!I162</f>
        <v>1</v>
      </c>
      <c r="F145" s="59">
        <f>Source!AL162+Source!AM162+Source!AO162</f>
        <v>260.85000000000002</v>
      </c>
      <c r="G145" s="60"/>
      <c r="H145" s="59"/>
      <c r="I145" s="60" t="str">
        <f>Source!BO162</f>
        <v/>
      </c>
      <c r="J145" s="60"/>
      <c r="K145" s="59"/>
      <c r="L145" s="61"/>
      <c r="S145">
        <f>ROUND((Source!FX162/100)*((ROUND(Source!AF162*Source!I162, 2)+ROUND(Source!AE162*Source!I162, 2))), 2)</f>
        <v>391.88</v>
      </c>
      <c r="T145">
        <f>Source!X162</f>
        <v>645.11</v>
      </c>
      <c r="U145">
        <f>ROUND((Source!FY162/100)*((ROUND(Source!AF162*Source!I162, 2)+ROUND(Source!AE162*Source!I162, 2))), 2)</f>
        <v>123.75</v>
      </c>
      <c r="V145">
        <f>Source!Y162</f>
        <v>203.72</v>
      </c>
    </row>
    <row r="146" spans="1:26" ht="14.25" x14ac:dyDescent="0.2">
      <c r="A146" s="72"/>
      <c r="B146" s="72"/>
      <c r="C146" s="72" t="s">
        <v>407</v>
      </c>
      <c r="D146" s="58"/>
      <c r="E146" s="10"/>
      <c r="F146" s="59">
        <f>Source!AO162</f>
        <v>206.25</v>
      </c>
      <c r="G146" s="60" t="str">
        <f>Source!DG162</f>
        <v/>
      </c>
      <c r="H146" s="59">
        <f>ROUND(Source!AF162*Source!I162, 2)</f>
        <v>206.25</v>
      </c>
      <c r="I146" s="60"/>
      <c r="J146" s="60">
        <f>IF(Source!BA162&lt;&gt; 0, Source!BA162, 1)</f>
        <v>1.6462000000000001</v>
      </c>
      <c r="K146" s="59">
        <f>Source!S162</f>
        <v>339.53</v>
      </c>
      <c r="L146" s="61"/>
      <c r="R146">
        <f>H146</f>
        <v>206.25</v>
      </c>
    </row>
    <row r="147" spans="1:26" ht="14.25" x14ac:dyDescent="0.2">
      <c r="A147" s="72"/>
      <c r="B147" s="72"/>
      <c r="C147" s="72" t="s">
        <v>119</v>
      </c>
      <c r="D147" s="58"/>
      <c r="E147" s="10"/>
      <c r="F147" s="59">
        <f>Source!AM162</f>
        <v>54.6</v>
      </c>
      <c r="G147" s="60" t="str">
        <f>Source!DE162</f>
        <v/>
      </c>
      <c r="H147" s="59">
        <f>ROUND(Source!AD162*Source!I162, 2)</f>
        <v>54.6</v>
      </c>
      <c r="I147" s="60"/>
      <c r="J147" s="60">
        <f>IF(Source!BB162&lt;&gt; 0, Source!BB162, 1)</f>
        <v>1.6667000000000001</v>
      </c>
      <c r="K147" s="59">
        <f>Source!Q162</f>
        <v>91</v>
      </c>
      <c r="L147" s="61"/>
    </row>
    <row r="148" spans="1:26" ht="14.25" x14ac:dyDescent="0.2">
      <c r="A148" s="72"/>
      <c r="B148" s="72"/>
      <c r="C148" s="72" t="s">
        <v>408</v>
      </c>
      <c r="D148" s="58" t="s">
        <v>409</v>
      </c>
      <c r="E148" s="10">
        <f>Source!BZ162</f>
        <v>190</v>
      </c>
      <c r="F148" s="74"/>
      <c r="G148" s="60"/>
      <c r="H148" s="59">
        <f>SUM(S145:S150)</f>
        <v>391.88</v>
      </c>
      <c r="I148" s="62"/>
      <c r="J148" s="50">
        <f>Source!AT162</f>
        <v>190</v>
      </c>
      <c r="K148" s="59">
        <f>SUM(T145:T150)</f>
        <v>645.11</v>
      </c>
      <c r="L148" s="61"/>
    </row>
    <row r="149" spans="1:26" ht="14.25" x14ac:dyDescent="0.2">
      <c r="A149" s="72"/>
      <c r="B149" s="72"/>
      <c r="C149" s="72" t="s">
        <v>410</v>
      </c>
      <c r="D149" s="58" t="s">
        <v>409</v>
      </c>
      <c r="E149" s="10">
        <f>Source!CA162</f>
        <v>60</v>
      </c>
      <c r="F149" s="74"/>
      <c r="G149" s="60"/>
      <c r="H149" s="59">
        <f>SUM(U145:U150)</f>
        <v>123.75</v>
      </c>
      <c r="I149" s="62"/>
      <c r="J149" s="50">
        <f>Source!AU162</f>
        <v>60</v>
      </c>
      <c r="K149" s="59">
        <f>SUM(V145:V150)</f>
        <v>203.72</v>
      </c>
      <c r="L149" s="61"/>
    </row>
    <row r="150" spans="1:26" ht="14.25" x14ac:dyDescent="0.2">
      <c r="A150" s="73"/>
      <c r="B150" s="73"/>
      <c r="C150" s="73" t="s">
        <v>411</v>
      </c>
      <c r="D150" s="63" t="s">
        <v>412</v>
      </c>
      <c r="E150" s="64">
        <f>Source!AQ162</f>
        <v>1.1299999999999999</v>
      </c>
      <c r="F150" s="65"/>
      <c r="G150" s="66" t="str">
        <f>Source!DI162</f>
        <v/>
      </c>
      <c r="H150" s="65"/>
      <c r="I150" s="66"/>
      <c r="J150" s="66"/>
      <c r="K150" s="65"/>
      <c r="L150" s="67">
        <f>Source!U162</f>
        <v>1.1299999999999999</v>
      </c>
    </row>
    <row r="151" spans="1:26" ht="15" x14ac:dyDescent="0.25">
      <c r="G151" s="68">
        <f>H146+H147+H148+H149</f>
        <v>776.48</v>
      </c>
      <c r="H151" s="68"/>
      <c r="J151" s="68">
        <f>K146+K147+K148+K149</f>
        <v>1279.3599999999999</v>
      </c>
      <c r="K151" s="68"/>
      <c r="L151" s="69">
        <f>Source!U162</f>
        <v>1.1299999999999999</v>
      </c>
      <c r="O151" s="47">
        <f>G151</f>
        <v>776.48</v>
      </c>
      <c r="P151" s="47">
        <f>J151</f>
        <v>1279.3599999999999</v>
      </c>
      <c r="Q151" s="47">
        <f>L151</f>
        <v>1.1299999999999999</v>
      </c>
      <c r="W151">
        <f>IF(Source!BI162&lt;=1,H146+H147+H148+H149, 0)</f>
        <v>776.48</v>
      </c>
      <c r="X151">
        <f>IF(Source!BI162=2,H146+H147+H148+H149, 0)</f>
        <v>0</v>
      </c>
      <c r="Y151">
        <f>IF(Source!BI162=3,H146+H147+H148+H149, 0)</f>
        <v>0</v>
      </c>
      <c r="Z151">
        <f>IF(Source!BI162=4,H146+H147+H148+H149, 0)</f>
        <v>0</v>
      </c>
    </row>
    <row r="152" spans="1:26" ht="57" x14ac:dyDescent="0.2">
      <c r="A152" s="72">
        <v>3</v>
      </c>
      <c r="B152" s="72" t="str">
        <f>Source!F165</f>
        <v>ДЛ4ЖР1СС1</v>
      </c>
      <c r="C152" s="72" t="str">
        <f>Source!G165</f>
        <v>Проверка состояния стоек опор диаметром до 650 мм ВЛ 110 кВ на железобетонных опорах (применительно для ВЛ 35кВ)</v>
      </c>
      <c r="D152" s="58" t="str">
        <f>Source!H165</f>
        <v>1 СТОЙКА</v>
      </c>
      <c r="E152" s="10">
        <f>Source!I165</f>
        <v>5</v>
      </c>
      <c r="F152" s="59">
        <f>Source!AL165+Source!AM165+Source!AO165</f>
        <v>236.16</v>
      </c>
      <c r="G152" s="60"/>
      <c r="H152" s="59"/>
      <c r="I152" s="60" t="str">
        <f>Source!BO165</f>
        <v/>
      </c>
      <c r="J152" s="60"/>
      <c r="K152" s="59"/>
      <c r="L152" s="61"/>
      <c r="S152">
        <f>ROUND((Source!FX165/100)*((ROUND(Source!AF165*Source!I165, 2)+ROUND(Source!AE165*Source!I165, 2))), 2)</f>
        <v>1792.46</v>
      </c>
      <c r="T152">
        <f>Source!X165</f>
        <v>2950.76</v>
      </c>
      <c r="U152">
        <f>ROUND((Source!FY165/100)*((ROUND(Source!AF165*Source!I165, 2)+ROUND(Source!AE165*Source!I165, 2))), 2)</f>
        <v>566.04</v>
      </c>
      <c r="V152">
        <f>Source!Y165</f>
        <v>931.82</v>
      </c>
    </row>
    <row r="153" spans="1:26" ht="14.25" x14ac:dyDescent="0.2">
      <c r="A153" s="72"/>
      <c r="B153" s="72"/>
      <c r="C153" s="72" t="s">
        <v>407</v>
      </c>
      <c r="D153" s="58"/>
      <c r="E153" s="10"/>
      <c r="F153" s="59">
        <f>Source!AO165</f>
        <v>188.68</v>
      </c>
      <c r="G153" s="60" t="str">
        <f>Source!DG165</f>
        <v/>
      </c>
      <c r="H153" s="59">
        <f>ROUND(Source!AF165*Source!I165, 2)</f>
        <v>943.4</v>
      </c>
      <c r="I153" s="60"/>
      <c r="J153" s="60">
        <f>IF(Source!BA165&lt;&gt; 0, Source!BA165, 1)</f>
        <v>1.6462000000000001</v>
      </c>
      <c r="K153" s="59">
        <f>Source!S165</f>
        <v>1553.03</v>
      </c>
      <c r="L153" s="61"/>
      <c r="R153">
        <f>H153</f>
        <v>943.4</v>
      </c>
    </row>
    <row r="154" spans="1:26" ht="14.25" x14ac:dyDescent="0.2">
      <c r="A154" s="72"/>
      <c r="B154" s="72"/>
      <c r="C154" s="72" t="s">
        <v>119</v>
      </c>
      <c r="D154" s="58"/>
      <c r="E154" s="10"/>
      <c r="F154" s="59">
        <f>Source!AM165</f>
        <v>47.48</v>
      </c>
      <c r="G154" s="60" t="str">
        <f>Source!DE165</f>
        <v/>
      </c>
      <c r="H154" s="59">
        <f>ROUND(Source!AD165*Source!I165, 2)</f>
        <v>237.4</v>
      </c>
      <c r="I154" s="60"/>
      <c r="J154" s="60">
        <f>IF(Source!BB165&lt;&gt; 0, Source!BB165, 1)</f>
        <v>1.6667000000000001</v>
      </c>
      <c r="K154" s="59">
        <f>Source!Q165</f>
        <v>395.67</v>
      </c>
      <c r="L154" s="61"/>
    </row>
    <row r="155" spans="1:26" ht="14.25" x14ac:dyDescent="0.2">
      <c r="A155" s="72"/>
      <c r="B155" s="72"/>
      <c r="C155" s="72" t="s">
        <v>408</v>
      </c>
      <c r="D155" s="58" t="s">
        <v>409</v>
      </c>
      <c r="E155" s="10">
        <f>Source!BZ165</f>
        <v>190</v>
      </c>
      <c r="F155" s="74"/>
      <c r="G155" s="60"/>
      <c r="H155" s="59">
        <f>SUM(S152:S157)</f>
        <v>1792.46</v>
      </c>
      <c r="I155" s="62"/>
      <c r="J155" s="50">
        <f>Source!AT165</f>
        <v>190</v>
      </c>
      <c r="K155" s="59">
        <f>SUM(T152:T157)</f>
        <v>2950.76</v>
      </c>
      <c r="L155" s="61"/>
    </row>
    <row r="156" spans="1:26" ht="14.25" x14ac:dyDescent="0.2">
      <c r="A156" s="72"/>
      <c r="B156" s="72"/>
      <c r="C156" s="72" t="s">
        <v>410</v>
      </c>
      <c r="D156" s="58" t="s">
        <v>409</v>
      </c>
      <c r="E156" s="10">
        <f>Source!CA165</f>
        <v>60</v>
      </c>
      <c r="F156" s="74"/>
      <c r="G156" s="60"/>
      <c r="H156" s="59">
        <f>SUM(U152:U157)</f>
        <v>566.04</v>
      </c>
      <c r="I156" s="62"/>
      <c r="J156" s="50">
        <f>Source!AU165</f>
        <v>60</v>
      </c>
      <c r="K156" s="59">
        <f>SUM(V152:V157)</f>
        <v>931.82</v>
      </c>
      <c r="L156" s="61"/>
    </row>
    <row r="157" spans="1:26" ht="14.25" x14ac:dyDescent="0.2">
      <c r="A157" s="73"/>
      <c r="B157" s="73"/>
      <c r="C157" s="73" t="s">
        <v>411</v>
      </c>
      <c r="D157" s="63" t="s">
        <v>412</v>
      </c>
      <c r="E157" s="64">
        <f>Source!AQ165</f>
        <v>1.2</v>
      </c>
      <c r="F157" s="65"/>
      <c r="G157" s="66" t="str">
        <f>Source!DI165</f>
        <v/>
      </c>
      <c r="H157" s="65"/>
      <c r="I157" s="66"/>
      <c r="J157" s="66"/>
      <c r="K157" s="65"/>
      <c r="L157" s="67">
        <f>Source!U165</f>
        <v>6</v>
      </c>
    </row>
    <row r="158" spans="1:26" ht="15" x14ac:dyDescent="0.25">
      <c r="G158" s="68">
        <f>H153+H154+H155+H156</f>
        <v>3539.3</v>
      </c>
      <c r="H158" s="68"/>
      <c r="J158" s="68">
        <f>K153+K154+K155+K156</f>
        <v>5831.28</v>
      </c>
      <c r="K158" s="68"/>
      <c r="L158" s="69">
        <f>Source!U165</f>
        <v>6</v>
      </c>
      <c r="O158" s="47">
        <f>G158</f>
        <v>3539.3</v>
      </c>
      <c r="P158" s="47">
        <f>J158</f>
        <v>5831.28</v>
      </c>
      <c r="Q158" s="47">
        <f>L158</f>
        <v>6</v>
      </c>
      <c r="W158">
        <f>IF(Source!BI165&lt;=1,H153+H154+H155+H156, 0)</f>
        <v>3539.3</v>
      </c>
      <c r="X158">
        <f>IF(Source!BI165=2,H153+H154+H155+H156, 0)</f>
        <v>0</v>
      </c>
      <c r="Y158">
        <f>IF(Source!BI165=3,H153+H154+H155+H156, 0)</f>
        <v>0</v>
      </c>
      <c r="Z158">
        <f>IF(Source!BI165=4,H153+H154+H155+H156, 0)</f>
        <v>0</v>
      </c>
    </row>
    <row r="159" spans="1:26" ht="71.25" x14ac:dyDescent="0.2">
      <c r="A159" s="72">
        <v>4</v>
      </c>
      <c r="B159" s="72" t="str">
        <f>Source!F169</f>
        <v>ДЛ4ЖП1ИПЗ</v>
      </c>
      <c r="C159" s="72" t="str">
        <f>Source!G169</f>
        <v>Измерение расстояния от проводов ВЛ 110 кВ на железобетонных опорах до объектов сближения и пересечения теодолитом (применительно для ВЛ 35кВ)</v>
      </c>
      <c r="D159" s="58" t="str">
        <f>Source!H169</f>
        <v>1 измерение</v>
      </c>
      <c r="E159" s="10">
        <f>Source!I169</f>
        <v>6</v>
      </c>
      <c r="F159" s="59">
        <f>Source!AL169+Source!AM169+Source!AO169</f>
        <v>348.37</v>
      </c>
      <c r="G159" s="60"/>
      <c r="H159" s="59"/>
      <c r="I159" s="60" t="str">
        <f>Source!BO169</f>
        <v/>
      </c>
      <c r="J159" s="60"/>
      <c r="K159" s="59"/>
      <c r="L159" s="61"/>
      <c r="S159">
        <f>ROUND((Source!FX169/100)*((ROUND(Source!AF169*Source!I169, 2)+ROUND(Source!AE169*Source!I169, 2))), 2)</f>
        <v>3078.34</v>
      </c>
      <c r="T159">
        <f>Source!X169</f>
        <v>5067.57</v>
      </c>
      <c r="U159">
        <f>ROUND((Source!FY169/100)*((ROUND(Source!AF169*Source!I169, 2)+ROUND(Source!AE169*Source!I169, 2))), 2)</f>
        <v>972.11</v>
      </c>
      <c r="V159">
        <f>Source!Y169</f>
        <v>1600.28</v>
      </c>
    </row>
    <row r="160" spans="1:26" ht="14.25" x14ac:dyDescent="0.2">
      <c r="A160" s="72"/>
      <c r="B160" s="72"/>
      <c r="C160" s="72" t="s">
        <v>407</v>
      </c>
      <c r="D160" s="58"/>
      <c r="E160" s="10"/>
      <c r="F160" s="59">
        <f>Source!AO169</f>
        <v>270.02999999999997</v>
      </c>
      <c r="G160" s="60" t="str">
        <f>Source!DG169</f>
        <v/>
      </c>
      <c r="H160" s="59">
        <f>ROUND(Source!AF169*Source!I169, 2)</f>
        <v>1620.18</v>
      </c>
      <c r="I160" s="60"/>
      <c r="J160" s="60">
        <f>IF(Source!BA169&lt;&gt; 0, Source!BA169, 1)</f>
        <v>1.6462000000000001</v>
      </c>
      <c r="K160" s="59">
        <f>Source!S169</f>
        <v>2667.14</v>
      </c>
      <c r="L160" s="61"/>
      <c r="R160">
        <f>H160</f>
        <v>1620.18</v>
      </c>
    </row>
    <row r="161" spans="1:26" ht="14.25" x14ac:dyDescent="0.2">
      <c r="A161" s="72"/>
      <c r="B161" s="72"/>
      <c r="C161" s="72" t="s">
        <v>119</v>
      </c>
      <c r="D161" s="58"/>
      <c r="E161" s="10"/>
      <c r="F161" s="59">
        <f>Source!AM169</f>
        <v>78.34</v>
      </c>
      <c r="G161" s="60" t="str">
        <f>Source!DE169</f>
        <v/>
      </c>
      <c r="H161" s="59">
        <f>ROUND(Source!AD169*Source!I169, 2)</f>
        <v>470.04</v>
      </c>
      <c r="I161" s="60"/>
      <c r="J161" s="60">
        <f>IF(Source!BB169&lt;&gt; 0, Source!BB169, 1)</f>
        <v>1.6667000000000001</v>
      </c>
      <c r="K161" s="59">
        <f>Source!Q169</f>
        <v>783.42</v>
      </c>
      <c r="L161" s="61"/>
    </row>
    <row r="162" spans="1:26" ht="14.25" x14ac:dyDescent="0.2">
      <c r="A162" s="72"/>
      <c r="B162" s="72"/>
      <c r="C162" s="72" t="s">
        <v>408</v>
      </c>
      <c r="D162" s="58" t="s">
        <v>409</v>
      </c>
      <c r="E162" s="10">
        <f>Source!BZ169</f>
        <v>190</v>
      </c>
      <c r="F162" s="74"/>
      <c r="G162" s="60"/>
      <c r="H162" s="59">
        <f>SUM(S159:S164)</f>
        <v>3078.34</v>
      </c>
      <c r="I162" s="62"/>
      <c r="J162" s="50">
        <f>Source!AT169</f>
        <v>190</v>
      </c>
      <c r="K162" s="59">
        <f>SUM(T159:T164)</f>
        <v>5067.57</v>
      </c>
      <c r="L162" s="61"/>
    </row>
    <row r="163" spans="1:26" ht="14.25" x14ac:dyDescent="0.2">
      <c r="A163" s="72"/>
      <c r="B163" s="72"/>
      <c r="C163" s="72" t="s">
        <v>410</v>
      </c>
      <c r="D163" s="58" t="s">
        <v>409</v>
      </c>
      <c r="E163" s="10">
        <f>Source!CA169</f>
        <v>60</v>
      </c>
      <c r="F163" s="74"/>
      <c r="G163" s="60"/>
      <c r="H163" s="59">
        <f>SUM(U159:U164)</f>
        <v>972.11</v>
      </c>
      <c r="I163" s="62"/>
      <c r="J163" s="50">
        <f>Source!AU169</f>
        <v>60</v>
      </c>
      <c r="K163" s="59">
        <f>SUM(V159:V164)</f>
        <v>1600.28</v>
      </c>
      <c r="L163" s="61"/>
    </row>
    <row r="164" spans="1:26" ht="14.25" x14ac:dyDescent="0.2">
      <c r="A164" s="73"/>
      <c r="B164" s="73"/>
      <c r="C164" s="73" t="s">
        <v>411</v>
      </c>
      <c r="D164" s="63" t="s">
        <v>412</v>
      </c>
      <c r="E164" s="64">
        <f>Source!AQ169</f>
        <v>1.63</v>
      </c>
      <c r="F164" s="65"/>
      <c r="G164" s="66" t="str">
        <f>Source!DI169</f>
        <v/>
      </c>
      <c r="H164" s="65"/>
      <c r="I164" s="66"/>
      <c r="J164" s="66"/>
      <c r="K164" s="65"/>
      <c r="L164" s="67">
        <f>Source!U169</f>
        <v>9.7799999999999994</v>
      </c>
    </row>
    <row r="165" spans="1:26" ht="15" x14ac:dyDescent="0.25">
      <c r="G165" s="68">
        <f>H160+H161+H162+H163</f>
        <v>6140.67</v>
      </c>
      <c r="H165" s="68"/>
      <c r="J165" s="68">
        <f>K160+K161+K162+K163</f>
        <v>10118.41</v>
      </c>
      <c r="K165" s="68"/>
      <c r="L165" s="69">
        <f>Source!U169</f>
        <v>9.7799999999999994</v>
      </c>
      <c r="O165" s="47">
        <f>G165</f>
        <v>6140.67</v>
      </c>
      <c r="P165" s="47">
        <f>J165</f>
        <v>10118.41</v>
      </c>
      <c r="Q165" s="47">
        <f>L165</f>
        <v>9.7799999999999994</v>
      </c>
      <c r="W165">
        <f>IF(Source!BI169&lt;=1,H160+H161+H162+H163, 0)</f>
        <v>6140.67</v>
      </c>
      <c r="X165">
        <f>IF(Source!BI169=2,H160+H161+H162+H163, 0)</f>
        <v>0</v>
      </c>
      <c r="Y165">
        <f>IF(Source!BI169=3,H160+H161+H162+H163, 0)</f>
        <v>0</v>
      </c>
      <c r="Z165">
        <f>IF(Source!BI169=4,H160+H161+H162+H163, 0)</f>
        <v>0</v>
      </c>
    </row>
    <row r="166" spans="1:26" ht="71.25" x14ac:dyDescent="0.2">
      <c r="A166" s="72">
        <v>5</v>
      </c>
      <c r="B166" s="72" t="str">
        <f>Source!F173</f>
        <v>ДЛ4ЖП1ИСЛ</v>
      </c>
      <c r="C166" s="72" t="str">
        <f>Source!G173</f>
        <v>Измерение стрел провеса проводов и молниезащитных тросов ВЛ 110 кВ на железобетонных опорах теодолитом в лесистой местности (применительно ВЛ 35кВ)</v>
      </c>
      <c r="D166" s="58" t="str">
        <f>Source!H173</f>
        <v>1 ПРОВОД В ПРОЛЕТЕ</v>
      </c>
      <c r="E166" s="10">
        <f>Source!I173</f>
        <v>4</v>
      </c>
      <c r="F166" s="59">
        <f>Source!AL173+Source!AM173+Source!AO173</f>
        <v>529.97</v>
      </c>
      <c r="G166" s="60"/>
      <c r="H166" s="59"/>
      <c r="I166" s="60" t="str">
        <f>Source!BO173</f>
        <v/>
      </c>
      <c r="J166" s="60"/>
      <c r="K166" s="59"/>
      <c r="L166" s="61"/>
      <c r="S166">
        <f>ROUND((Source!FX173/100)*((ROUND(Source!AF173*Source!I173, 2)+ROUND(Source!AE173*Source!I173, 2))), 2)</f>
        <v>3161.75</v>
      </c>
      <c r="T166">
        <f>Source!X173</f>
        <v>5204.88</v>
      </c>
      <c r="U166">
        <f>ROUND((Source!FY173/100)*((ROUND(Source!AF173*Source!I173, 2)+ROUND(Source!AE173*Source!I173, 2))), 2)</f>
        <v>998.45</v>
      </c>
      <c r="V166">
        <f>Source!Y173</f>
        <v>1643.65</v>
      </c>
    </row>
    <row r="167" spans="1:26" ht="14.25" x14ac:dyDescent="0.2">
      <c r="A167" s="72"/>
      <c r="B167" s="72"/>
      <c r="C167" s="72" t="s">
        <v>407</v>
      </c>
      <c r="D167" s="58"/>
      <c r="E167" s="10"/>
      <c r="F167" s="59">
        <f>Source!AO173</f>
        <v>416.02</v>
      </c>
      <c r="G167" s="60" t="str">
        <f>Source!DG173</f>
        <v/>
      </c>
      <c r="H167" s="59">
        <f>ROUND(Source!AF173*Source!I173, 2)</f>
        <v>1664.08</v>
      </c>
      <c r="I167" s="60"/>
      <c r="J167" s="60">
        <f>IF(Source!BA173&lt;&gt; 0, Source!BA173, 1)</f>
        <v>1.6462000000000001</v>
      </c>
      <c r="K167" s="59">
        <f>Source!S173</f>
        <v>2739.41</v>
      </c>
      <c r="L167" s="61"/>
      <c r="R167">
        <f>H167</f>
        <v>1664.08</v>
      </c>
    </row>
    <row r="168" spans="1:26" ht="14.25" x14ac:dyDescent="0.2">
      <c r="A168" s="72"/>
      <c r="B168" s="72"/>
      <c r="C168" s="72" t="s">
        <v>119</v>
      </c>
      <c r="D168" s="58"/>
      <c r="E168" s="10"/>
      <c r="F168" s="59">
        <f>Source!AM173</f>
        <v>113.95</v>
      </c>
      <c r="G168" s="60" t="str">
        <f>Source!DE173</f>
        <v/>
      </c>
      <c r="H168" s="59">
        <f>ROUND(Source!AD173*Source!I173, 2)</f>
        <v>455.8</v>
      </c>
      <c r="I168" s="60"/>
      <c r="J168" s="60">
        <f>IF(Source!BB173&lt;&gt; 0, Source!BB173, 1)</f>
        <v>1.6667000000000001</v>
      </c>
      <c r="K168" s="59">
        <f>Source!Q173</f>
        <v>759.68</v>
      </c>
      <c r="L168" s="61"/>
    </row>
    <row r="169" spans="1:26" ht="14.25" x14ac:dyDescent="0.2">
      <c r="A169" s="72"/>
      <c r="B169" s="72"/>
      <c r="C169" s="72" t="s">
        <v>408</v>
      </c>
      <c r="D169" s="58" t="s">
        <v>409</v>
      </c>
      <c r="E169" s="10">
        <f>Source!BZ173</f>
        <v>190</v>
      </c>
      <c r="F169" s="74"/>
      <c r="G169" s="60"/>
      <c r="H169" s="59">
        <f>SUM(S166:S171)</f>
        <v>3161.75</v>
      </c>
      <c r="I169" s="62"/>
      <c r="J169" s="50">
        <f>Source!AT173</f>
        <v>190</v>
      </c>
      <c r="K169" s="59">
        <f>SUM(T166:T171)</f>
        <v>5204.88</v>
      </c>
      <c r="L169" s="61"/>
    </row>
    <row r="170" spans="1:26" ht="14.25" x14ac:dyDescent="0.2">
      <c r="A170" s="72"/>
      <c r="B170" s="72"/>
      <c r="C170" s="72" t="s">
        <v>410</v>
      </c>
      <c r="D170" s="58" t="s">
        <v>409</v>
      </c>
      <c r="E170" s="10">
        <f>Source!CA173</f>
        <v>60</v>
      </c>
      <c r="F170" s="74"/>
      <c r="G170" s="60"/>
      <c r="H170" s="59">
        <f>SUM(U166:U171)</f>
        <v>998.45</v>
      </c>
      <c r="I170" s="62"/>
      <c r="J170" s="50">
        <f>Source!AU173</f>
        <v>60</v>
      </c>
      <c r="K170" s="59">
        <f>SUM(V166:V171)</f>
        <v>1643.65</v>
      </c>
      <c r="L170" s="61"/>
    </row>
    <row r="171" spans="1:26" ht="14.25" x14ac:dyDescent="0.2">
      <c r="A171" s="73"/>
      <c r="B171" s="73"/>
      <c r="C171" s="73" t="s">
        <v>411</v>
      </c>
      <c r="D171" s="63" t="s">
        <v>412</v>
      </c>
      <c r="E171" s="64">
        <f>Source!AQ173</f>
        <v>2.38</v>
      </c>
      <c r="F171" s="65"/>
      <c r="G171" s="66" t="str">
        <f>Source!DI173</f>
        <v/>
      </c>
      <c r="H171" s="65"/>
      <c r="I171" s="66"/>
      <c r="J171" s="66"/>
      <c r="K171" s="65"/>
      <c r="L171" s="67">
        <f>Source!U173</f>
        <v>9.52</v>
      </c>
    </row>
    <row r="172" spans="1:26" ht="15" x14ac:dyDescent="0.25">
      <c r="G172" s="68">
        <f>H167+H168+H169+H170</f>
        <v>6280.08</v>
      </c>
      <c r="H172" s="68"/>
      <c r="J172" s="68">
        <f>K167+K168+K169+K170</f>
        <v>10347.619999999999</v>
      </c>
      <c r="K172" s="68"/>
      <c r="L172" s="69">
        <f>Source!U173</f>
        <v>9.52</v>
      </c>
      <c r="O172" s="47">
        <f>G172</f>
        <v>6280.08</v>
      </c>
      <c r="P172" s="47">
        <f>J172</f>
        <v>10347.619999999999</v>
      </c>
      <c r="Q172" s="47">
        <f>L172</f>
        <v>9.52</v>
      </c>
      <c r="W172">
        <f>IF(Source!BI173&lt;=1,H167+H168+H169+H170, 0)</f>
        <v>6280.08</v>
      </c>
      <c r="X172">
        <f>IF(Source!BI173=2,H167+H168+H169+H170, 0)</f>
        <v>0</v>
      </c>
      <c r="Y172">
        <f>IF(Source!BI173=3,H167+H168+H169+H170, 0)</f>
        <v>0</v>
      </c>
      <c r="Z172">
        <f>IF(Source!BI173=4,H167+H168+H169+H170, 0)</f>
        <v>0</v>
      </c>
    </row>
    <row r="173" spans="1:26" ht="57" x14ac:dyDescent="0.2">
      <c r="A173" s="72">
        <v>6</v>
      </c>
      <c r="B173" s="72" t="str">
        <f>Source!F180</f>
        <v>ДЛ3МР1НОФ</v>
      </c>
      <c r="C173" s="72" t="str">
        <f>Source!G180</f>
        <v>Проверка состояния фундаментов металлических (многогранных и решётчатых) и железобетонных опор ВЛ 35 кВ неразрушающими методами</v>
      </c>
      <c r="D173" s="58" t="str">
        <f>Source!H180</f>
        <v>1 ОПОРА</v>
      </c>
      <c r="E173" s="10">
        <f>Source!I180</f>
        <v>1</v>
      </c>
      <c r="F173" s="59">
        <f>Source!AL180+Source!AM180+Source!AO180</f>
        <v>218.78</v>
      </c>
      <c r="G173" s="60"/>
      <c r="H173" s="59"/>
      <c r="I173" s="60" t="str">
        <f>Source!BO180</f>
        <v/>
      </c>
      <c r="J173" s="60"/>
      <c r="K173" s="59"/>
      <c r="L173" s="61"/>
      <c r="S173">
        <f>ROUND((Source!FX180/100)*((ROUND(Source!AF180*Source!I180, 2)+ROUND(Source!AE180*Source!I180, 2))), 2)</f>
        <v>325.47000000000003</v>
      </c>
      <c r="T173">
        <f>Source!X180</f>
        <v>535.78</v>
      </c>
      <c r="U173">
        <f>ROUND((Source!FY180/100)*((ROUND(Source!AF180*Source!I180, 2)+ROUND(Source!AE180*Source!I180, 2))), 2)</f>
        <v>102.78</v>
      </c>
      <c r="V173">
        <f>Source!Y180</f>
        <v>169.19</v>
      </c>
    </row>
    <row r="174" spans="1:26" ht="14.25" x14ac:dyDescent="0.2">
      <c r="A174" s="72"/>
      <c r="B174" s="72"/>
      <c r="C174" s="72" t="s">
        <v>407</v>
      </c>
      <c r="D174" s="58"/>
      <c r="E174" s="10"/>
      <c r="F174" s="59">
        <f>Source!AO180</f>
        <v>171.3</v>
      </c>
      <c r="G174" s="60" t="str">
        <f>Source!DG180</f>
        <v/>
      </c>
      <c r="H174" s="59">
        <f>ROUND(Source!AF180*Source!I180, 2)</f>
        <v>171.3</v>
      </c>
      <c r="I174" s="60"/>
      <c r="J174" s="60">
        <f>IF(Source!BA180&lt;&gt; 0, Source!BA180, 1)</f>
        <v>1.6462000000000001</v>
      </c>
      <c r="K174" s="59">
        <f>Source!S180</f>
        <v>281.99</v>
      </c>
      <c r="L174" s="61"/>
      <c r="R174">
        <f>H174</f>
        <v>171.3</v>
      </c>
    </row>
    <row r="175" spans="1:26" ht="14.25" x14ac:dyDescent="0.2">
      <c r="A175" s="72"/>
      <c r="B175" s="72"/>
      <c r="C175" s="72" t="s">
        <v>119</v>
      </c>
      <c r="D175" s="58"/>
      <c r="E175" s="10"/>
      <c r="F175" s="59">
        <f>Source!AM180</f>
        <v>47.48</v>
      </c>
      <c r="G175" s="60" t="str">
        <f>Source!DE180</f>
        <v/>
      </c>
      <c r="H175" s="59">
        <f>ROUND(Source!AD180*Source!I180, 2)</f>
        <v>47.48</v>
      </c>
      <c r="I175" s="60"/>
      <c r="J175" s="60">
        <f>IF(Source!BB180&lt;&gt; 0, Source!BB180, 1)</f>
        <v>1.6667000000000001</v>
      </c>
      <c r="K175" s="59">
        <f>Source!Q180</f>
        <v>79.13</v>
      </c>
      <c r="L175" s="61"/>
    </row>
    <row r="176" spans="1:26" ht="14.25" x14ac:dyDescent="0.2">
      <c r="A176" s="72"/>
      <c r="B176" s="72"/>
      <c r="C176" s="72" t="s">
        <v>408</v>
      </c>
      <c r="D176" s="58" t="s">
        <v>409</v>
      </c>
      <c r="E176" s="10">
        <f>Source!BZ180</f>
        <v>190</v>
      </c>
      <c r="F176" s="74"/>
      <c r="G176" s="60"/>
      <c r="H176" s="59">
        <f>SUM(S173:S178)</f>
        <v>325.47000000000003</v>
      </c>
      <c r="I176" s="62"/>
      <c r="J176" s="50">
        <f>Source!AT180</f>
        <v>190</v>
      </c>
      <c r="K176" s="59">
        <f>SUM(T173:T178)</f>
        <v>535.78</v>
      </c>
      <c r="L176" s="61"/>
    </row>
    <row r="177" spans="1:26" ht="14.25" x14ac:dyDescent="0.2">
      <c r="A177" s="72"/>
      <c r="B177" s="72"/>
      <c r="C177" s="72" t="s">
        <v>410</v>
      </c>
      <c r="D177" s="58" t="s">
        <v>409</v>
      </c>
      <c r="E177" s="10">
        <f>Source!CA180</f>
        <v>60</v>
      </c>
      <c r="F177" s="74"/>
      <c r="G177" s="60"/>
      <c r="H177" s="59">
        <f>SUM(U173:U178)</f>
        <v>102.78</v>
      </c>
      <c r="I177" s="62"/>
      <c r="J177" s="50">
        <f>Source!AU180</f>
        <v>60</v>
      </c>
      <c r="K177" s="59">
        <f>SUM(V173:V178)</f>
        <v>169.19</v>
      </c>
      <c r="L177" s="61"/>
    </row>
    <row r="178" spans="1:26" ht="14.25" x14ac:dyDescent="0.2">
      <c r="A178" s="73"/>
      <c r="B178" s="73"/>
      <c r="C178" s="73" t="s">
        <v>411</v>
      </c>
      <c r="D178" s="63" t="s">
        <v>412</v>
      </c>
      <c r="E178" s="64">
        <f>Source!AQ180</f>
        <v>0.98</v>
      </c>
      <c r="F178" s="65"/>
      <c r="G178" s="66" t="str">
        <f>Source!DI180</f>
        <v/>
      </c>
      <c r="H178" s="65"/>
      <c r="I178" s="66"/>
      <c r="J178" s="66"/>
      <c r="K178" s="65"/>
      <c r="L178" s="67">
        <f>Source!U180</f>
        <v>0.98</v>
      </c>
    </row>
    <row r="179" spans="1:26" ht="15" x14ac:dyDescent="0.25">
      <c r="G179" s="68">
        <f>H174+H175+H176+H177</f>
        <v>647.03</v>
      </c>
      <c r="H179" s="68"/>
      <c r="J179" s="68">
        <f>K174+K175+K176+K177</f>
        <v>1066.0899999999999</v>
      </c>
      <c r="K179" s="68"/>
      <c r="L179" s="69">
        <f>Source!U180</f>
        <v>0.98</v>
      </c>
      <c r="O179" s="47">
        <f>G179</f>
        <v>647.03</v>
      </c>
      <c r="P179" s="47">
        <f>J179</f>
        <v>1066.0899999999999</v>
      </c>
      <c r="Q179" s="47">
        <f>L179</f>
        <v>0.98</v>
      </c>
      <c r="W179">
        <f>IF(Source!BI180&lt;=1,H174+H175+H176+H177, 0)</f>
        <v>647.03</v>
      </c>
      <c r="X179">
        <f>IF(Source!BI180=2,H174+H175+H176+H177, 0)</f>
        <v>0</v>
      </c>
      <c r="Y179">
        <f>IF(Source!BI180=3,H174+H175+H176+H177, 0)</f>
        <v>0</v>
      </c>
      <c r="Z179">
        <f>IF(Source!BI180=4,H174+H175+H176+H177, 0)</f>
        <v>0</v>
      </c>
    </row>
    <row r="180" spans="1:26" ht="71.25" x14ac:dyDescent="0.2">
      <c r="A180" s="72">
        <v>7</v>
      </c>
      <c r="B180" s="72" t="str">
        <f>Source!F181</f>
        <v>ДЛ3ММ1ККИ</v>
      </c>
      <c r="C180" s="72" t="str">
        <f>Source!G181</f>
        <v>Контроль коррозионного износа металлических элементов металлических опор ВЛ 35 кВ (доставка бригады по проходимой местности)</v>
      </c>
      <c r="D180" s="58" t="str">
        <f>Source!H181</f>
        <v>1 элемент опоры</v>
      </c>
      <c r="E180" s="10">
        <f>Source!I181</f>
        <v>2</v>
      </c>
      <c r="F180" s="59">
        <f>Source!AL181+Source!AM181+Source!AO181</f>
        <v>191.83999999999997</v>
      </c>
      <c r="G180" s="60"/>
      <c r="H180" s="59"/>
      <c r="I180" s="60" t="str">
        <f>Source!BO181</f>
        <v/>
      </c>
      <c r="J180" s="60"/>
      <c r="K180" s="59"/>
      <c r="L180" s="61"/>
      <c r="S180">
        <f>ROUND((Source!FX181/100)*((ROUND(Source!AF181*Source!I181, 2)+ROUND(Source!AE181*Source!I181, 2))), 2)</f>
        <v>575.62</v>
      </c>
      <c r="T180">
        <f>Source!X181</f>
        <v>947.59</v>
      </c>
      <c r="U180">
        <f>ROUND((Source!FY181/100)*((ROUND(Source!AF181*Source!I181, 2)+ROUND(Source!AE181*Source!I181, 2))), 2)</f>
        <v>181.78</v>
      </c>
      <c r="V180">
        <f>Source!Y181</f>
        <v>299.24</v>
      </c>
    </row>
    <row r="181" spans="1:26" ht="14.25" x14ac:dyDescent="0.2">
      <c r="A181" s="72"/>
      <c r="B181" s="72"/>
      <c r="C181" s="72" t="s">
        <v>407</v>
      </c>
      <c r="D181" s="58"/>
      <c r="E181" s="10"/>
      <c r="F181" s="59">
        <f>Source!AO181</f>
        <v>151.47999999999999</v>
      </c>
      <c r="G181" s="60" t="str">
        <f>Source!DG181</f>
        <v/>
      </c>
      <c r="H181" s="59">
        <f>ROUND(Source!AF181*Source!I181, 2)</f>
        <v>302.95999999999998</v>
      </c>
      <c r="I181" s="60"/>
      <c r="J181" s="60">
        <f>IF(Source!BA181&lt;&gt; 0, Source!BA181, 1)</f>
        <v>1.6462000000000001</v>
      </c>
      <c r="K181" s="59">
        <f>Source!S181</f>
        <v>498.73</v>
      </c>
      <c r="L181" s="61"/>
      <c r="R181">
        <f>H181</f>
        <v>302.95999999999998</v>
      </c>
    </row>
    <row r="182" spans="1:26" ht="14.25" x14ac:dyDescent="0.2">
      <c r="A182" s="72"/>
      <c r="B182" s="72"/>
      <c r="C182" s="72" t="s">
        <v>119</v>
      </c>
      <c r="D182" s="58"/>
      <c r="E182" s="10"/>
      <c r="F182" s="59">
        <f>Source!AM181</f>
        <v>40.36</v>
      </c>
      <c r="G182" s="60" t="str">
        <f>Source!DE181</f>
        <v/>
      </c>
      <c r="H182" s="59">
        <f>ROUND(Source!AD181*Source!I181, 2)</f>
        <v>80.72</v>
      </c>
      <c r="I182" s="60"/>
      <c r="J182" s="60">
        <f>IF(Source!BB181&lt;&gt; 0, Source!BB181, 1)</f>
        <v>1.6667000000000001</v>
      </c>
      <c r="K182" s="59">
        <f>Source!Q181</f>
        <v>134.54</v>
      </c>
      <c r="L182" s="61"/>
    </row>
    <row r="183" spans="1:26" ht="14.25" x14ac:dyDescent="0.2">
      <c r="A183" s="72"/>
      <c r="B183" s="72"/>
      <c r="C183" s="72" t="s">
        <v>408</v>
      </c>
      <c r="D183" s="58" t="s">
        <v>409</v>
      </c>
      <c r="E183" s="10">
        <f>Source!BZ181</f>
        <v>190</v>
      </c>
      <c r="F183" s="74"/>
      <c r="G183" s="60"/>
      <c r="H183" s="59">
        <f>SUM(S180:S185)</f>
        <v>575.62</v>
      </c>
      <c r="I183" s="62"/>
      <c r="J183" s="50">
        <f>Source!AT181</f>
        <v>190</v>
      </c>
      <c r="K183" s="59">
        <f>SUM(T180:T185)</f>
        <v>947.59</v>
      </c>
      <c r="L183" s="61"/>
    </row>
    <row r="184" spans="1:26" ht="14.25" x14ac:dyDescent="0.2">
      <c r="A184" s="72"/>
      <c r="B184" s="72"/>
      <c r="C184" s="72" t="s">
        <v>410</v>
      </c>
      <c r="D184" s="58" t="s">
        <v>409</v>
      </c>
      <c r="E184" s="10">
        <f>Source!CA181</f>
        <v>60</v>
      </c>
      <c r="F184" s="74"/>
      <c r="G184" s="60"/>
      <c r="H184" s="59">
        <f>SUM(U180:U185)</f>
        <v>181.78</v>
      </c>
      <c r="I184" s="62"/>
      <c r="J184" s="50">
        <f>Source!AU181</f>
        <v>60</v>
      </c>
      <c r="K184" s="59">
        <f>SUM(V180:V185)</f>
        <v>299.24</v>
      </c>
      <c r="L184" s="61"/>
    </row>
    <row r="185" spans="1:26" ht="14.25" x14ac:dyDescent="0.2">
      <c r="A185" s="73"/>
      <c r="B185" s="73"/>
      <c r="C185" s="73" t="s">
        <v>411</v>
      </c>
      <c r="D185" s="63" t="s">
        <v>412</v>
      </c>
      <c r="E185" s="64">
        <f>Source!AQ181</f>
        <v>0.83</v>
      </c>
      <c r="F185" s="65"/>
      <c r="G185" s="66" t="str">
        <f>Source!DI181</f>
        <v/>
      </c>
      <c r="H185" s="65"/>
      <c r="I185" s="66"/>
      <c r="J185" s="66"/>
      <c r="K185" s="65"/>
      <c r="L185" s="67">
        <f>Source!U181</f>
        <v>1.66</v>
      </c>
    </row>
    <row r="186" spans="1:26" ht="15" x14ac:dyDescent="0.25">
      <c r="G186" s="68">
        <f>H181+H182+H183+H184</f>
        <v>1141.08</v>
      </c>
      <c r="H186" s="68"/>
      <c r="J186" s="68">
        <f>K181+K182+K183+K184</f>
        <v>1880.1000000000001</v>
      </c>
      <c r="K186" s="68"/>
      <c r="L186" s="69">
        <f>Source!U181</f>
        <v>1.66</v>
      </c>
      <c r="O186" s="47">
        <f>G186</f>
        <v>1141.08</v>
      </c>
      <c r="P186" s="47">
        <f>J186</f>
        <v>1880.1000000000001</v>
      </c>
      <c r="Q186" s="47">
        <f>L186</f>
        <v>1.66</v>
      </c>
      <c r="W186">
        <f>IF(Source!BI181&lt;=1,H181+H182+H183+H184, 0)</f>
        <v>1141.08</v>
      </c>
      <c r="X186">
        <f>IF(Source!BI181=2,H181+H182+H183+H184, 0)</f>
        <v>0</v>
      </c>
      <c r="Y186">
        <f>IF(Source!BI181=3,H181+H182+H183+H184, 0)</f>
        <v>0</v>
      </c>
      <c r="Z186">
        <f>IF(Source!BI181=4,H181+H182+H183+H184, 0)</f>
        <v>0</v>
      </c>
    </row>
    <row r="187" spans="1:26" ht="57" x14ac:dyDescent="0.2">
      <c r="A187" s="72">
        <v>8</v>
      </c>
      <c r="B187" s="72" t="str">
        <f>Source!F182</f>
        <v>ДЛ3ОН1СЗУ</v>
      </c>
      <c r="C187" s="72" t="str">
        <f>Source!G182</f>
        <v>Измерение сопротивления заземляющих устройств всех видов опор без снятия напряжения с ВЛ 35 кВ</v>
      </c>
      <c r="D187" s="58" t="str">
        <f>Source!H182</f>
        <v>1 ОПОРА</v>
      </c>
      <c r="E187" s="10">
        <f>Source!I182</f>
        <v>2</v>
      </c>
      <c r="F187" s="59">
        <f>Source!AL182+Source!AM182+Source!AO182</f>
        <v>304.39999999999998</v>
      </c>
      <c r="G187" s="60"/>
      <c r="H187" s="59"/>
      <c r="I187" s="60" t="str">
        <f>Source!BO182</f>
        <v/>
      </c>
      <c r="J187" s="60"/>
      <c r="K187" s="59"/>
      <c r="L187" s="61"/>
      <c r="S187">
        <f>ROUND((Source!FX182/100)*((ROUND(Source!AF182*Source!I182, 2)+ROUND(Source!AE182*Source!I182, 2))), 2)</f>
        <v>804.88</v>
      </c>
      <c r="T187">
        <f>Source!X182</f>
        <v>1324.98</v>
      </c>
      <c r="U187">
        <f>ROUND((Source!FY182/100)*((ROUND(Source!AF182*Source!I182, 2)+ROUND(Source!AE182*Source!I182, 2))), 2)</f>
        <v>254.17</v>
      </c>
      <c r="V187">
        <f>Source!Y182</f>
        <v>418.42</v>
      </c>
    </row>
    <row r="188" spans="1:26" ht="14.25" x14ac:dyDescent="0.2">
      <c r="A188" s="72"/>
      <c r="B188" s="72"/>
      <c r="C188" s="72" t="s">
        <v>407</v>
      </c>
      <c r="D188" s="58"/>
      <c r="E188" s="10"/>
      <c r="F188" s="59">
        <f>Source!AO182</f>
        <v>211.81</v>
      </c>
      <c r="G188" s="60" t="str">
        <f>Source!DG182</f>
        <v/>
      </c>
      <c r="H188" s="59">
        <f>ROUND(Source!AF182*Source!I182, 2)</f>
        <v>423.62</v>
      </c>
      <c r="I188" s="60"/>
      <c r="J188" s="60">
        <f>IF(Source!BA182&lt;&gt; 0, Source!BA182, 1)</f>
        <v>1.6462000000000001</v>
      </c>
      <c r="K188" s="59">
        <f>Source!S182</f>
        <v>697.36</v>
      </c>
      <c r="L188" s="61"/>
      <c r="R188">
        <f>H188</f>
        <v>423.62</v>
      </c>
    </row>
    <row r="189" spans="1:26" ht="14.25" x14ac:dyDescent="0.2">
      <c r="A189" s="72"/>
      <c r="B189" s="72"/>
      <c r="C189" s="72" t="s">
        <v>119</v>
      </c>
      <c r="D189" s="58"/>
      <c r="E189" s="10"/>
      <c r="F189" s="59">
        <f>Source!AM182</f>
        <v>92.59</v>
      </c>
      <c r="G189" s="60" t="str">
        <f>Source!DE182</f>
        <v/>
      </c>
      <c r="H189" s="59">
        <f>ROUND(Source!AD182*Source!I182, 2)</f>
        <v>185.18</v>
      </c>
      <c r="I189" s="60"/>
      <c r="J189" s="60">
        <f>IF(Source!BB182&lt;&gt; 0, Source!BB182, 1)</f>
        <v>1.6667000000000001</v>
      </c>
      <c r="K189" s="59">
        <f>Source!Q182</f>
        <v>308.64</v>
      </c>
      <c r="L189" s="61"/>
    </row>
    <row r="190" spans="1:26" ht="14.25" x14ac:dyDescent="0.2">
      <c r="A190" s="72"/>
      <c r="B190" s="72"/>
      <c r="C190" s="72" t="s">
        <v>408</v>
      </c>
      <c r="D190" s="58" t="s">
        <v>409</v>
      </c>
      <c r="E190" s="10">
        <f>Source!BZ182</f>
        <v>190</v>
      </c>
      <c r="F190" s="74"/>
      <c r="G190" s="60"/>
      <c r="H190" s="59">
        <f>SUM(S187:S192)</f>
        <v>804.88</v>
      </c>
      <c r="I190" s="62"/>
      <c r="J190" s="50">
        <f>Source!AT182</f>
        <v>190</v>
      </c>
      <c r="K190" s="59">
        <f>SUM(T187:T192)</f>
        <v>1324.98</v>
      </c>
      <c r="L190" s="61"/>
    </row>
    <row r="191" spans="1:26" ht="14.25" x14ac:dyDescent="0.2">
      <c r="A191" s="72"/>
      <c r="B191" s="72"/>
      <c r="C191" s="72" t="s">
        <v>410</v>
      </c>
      <c r="D191" s="58" t="s">
        <v>409</v>
      </c>
      <c r="E191" s="10">
        <f>Source!CA182</f>
        <v>60</v>
      </c>
      <c r="F191" s="74"/>
      <c r="G191" s="60"/>
      <c r="H191" s="59">
        <f>SUM(U187:U192)</f>
        <v>254.17</v>
      </c>
      <c r="I191" s="62"/>
      <c r="J191" s="50">
        <f>Source!AU182</f>
        <v>60</v>
      </c>
      <c r="K191" s="59">
        <f>SUM(V187:V192)</f>
        <v>418.42</v>
      </c>
      <c r="L191" s="61"/>
    </row>
    <row r="192" spans="1:26" ht="14.25" x14ac:dyDescent="0.2">
      <c r="A192" s="73"/>
      <c r="B192" s="73"/>
      <c r="C192" s="73" t="s">
        <v>411</v>
      </c>
      <c r="D192" s="63" t="s">
        <v>412</v>
      </c>
      <c r="E192" s="64">
        <f>Source!AQ182</f>
        <v>1.17</v>
      </c>
      <c r="F192" s="65"/>
      <c r="G192" s="66" t="str">
        <f>Source!DI182</f>
        <v/>
      </c>
      <c r="H192" s="65"/>
      <c r="I192" s="66"/>
      <c r="J192" s="66"/>
      <c r="K192" s="65"/>
      <c r="L192" s="67">
        <f>Source!U182</f>
        <v>2.34</v>
      </c>
    </row>
    <row r="193" spans="1:26" ht="15" x14ac:dyDescent="0.25">
      <c r="G193" s="68">
        <f>H188+H189+H190+H191</f>
        <v>1667.85</v>
      </c>
      <c r="H193" s="68"/>
      <c r="J193" s="68">
        <f>K188+K189+K190+K191</f>
        <v>2749.4</v>
      </c>
      <c r="K193" s="68"/>
      <c r="L193" s="69">
        <f>Source!U182</f>
        <v>2.34</v>
      </c>
      <c r="O193" s="47">
        <f>G193</f>
        <v>1667.85</v>
      </c>
      <c r="P193" s="47">
        <f>J193</f>
        <v>2749.4</v>
      </c>
      <c r="Q193" s="47">
        <f>L193</f>
        <v>2.34</v>
      </c>
      <c r="W193">
        <f>IF(Source!BI182&lt;=1,H188+H189+H190+H191, 0)</f>
        <v>1667.85</v>
      </c>
      <c r="X193">
        <f>IF(Source!BI182=2,H188+H189+H190+H191, 0)</f>
        <v>0</v>
      </c>
      <c r="Y193">
        <f>IF(Source!BI182=3,H188+H189+H190+H191, 0)</f>
        <v>0</v>
      </c>
      <c r="Z193">
        <f>IF(Source!BI182=4,H188+H189+H190+H191, 0)</f>
        <v>0</v>
      </c>
    </row>
    <row r="195" spans="1:26" ht="15" x14ac:dyDescent="0.25">
      <c r="A195" s="57" t="str">
        <f>CONCATENATE("Итого по подразделу: ",IF(Source!G188&lt;&gt;"Новый подраздел", Source!G188, ""))</f>
        <v>Итого по подразделу: 2.1 Работы по ВУЕР</v>
      </c>
      <c r="B195" s="57"/>
      <c r="C195" s="57"/>
      <c r="D195" s="57"/>
      <c r="E195" s="57"/>
      <c r="F195" s="57"/>
      <c r="G195" s="70">
        <f>SUM(O136:O194)</f>
        <v>20606.089999999997</v>
      </c>
      <c r="H195" s="70"/>
      <c r="I195" s="54"/>
      <c r="J195" s="70">
        <f>SUM(P136:P194)</f>
        <v>33953.659999999996</v>
      </c>
      <c r="K195" s="70"/>
      <c r="L195" s="69">
        <f>SUM(Q136:Q194)</f>
        <v>32.049791999999997</v>
      </c>
    </row>
    <row r="199" spans="1:26" ht="16.5" x14ac:dyDescent="0.25">
      <c r="A199" s="55" t="str">
        <f>CONCATENATE("Подраздел: ",IF(Source!G218&lt;&gt;"Новый подраздел", Source!G218, ""))</f>
        <v>Подраздел: 2.2. Работы по прейскуранту</v>
      </c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5"/>
    </row>
    <row r="200" spans="1:26" ht="264.75" customHeight="1" x14ac:dyDescent="0.2">
      <c r="A200" s="72">
        <v>1</v>
      </c>
      <c r="B200" s="72" t="str">
        <f>Source!F222</f>
        <v>Прейскурант ОРГРЭС т.5.прил.2. п.2. 2 категория сложности</v>
      </c>
      <c r="C200" s="72" t="str">
        <f>Source!G222</f>
        <v>Подбор документов различного вида и их комплектование. Выбор необходимых сведений из документов различного вида. Выбор  необходимого графического материала из графической части технической документации различного вида.(Прим.Проверка технической документации обследуемых объектов.Выбор необходимых сведений из технической документации различного вида, в том числе графического из графической части технической документации. Ознакомление с паспортными данными. Ознакомление с результатами измерения диагностических параметров при периодическом контроле за время эксплуатации )</v>
      </c>
      <c r="D200" s="58" t="str">
        <f>Source!H222</f>
        <v>10 форматок А4</v>
      </c>
      <c r="E200" s="10">
        <f>Source!I222</f>
        <v>1</v>
      </c>
      <c r="F200" s="59">
        <f>Source!AL222+Source!AM222+Source!AO222</f>
        <v>35</v>
      </c>
      <c r="G200" s="60"/>
      <c r="H200" s="59"/>
      <c r="I200" s="60" t="str">
        <f>Source!BO222</f>
        <v/>
      </c>
      <c r="J200" s="60"/>
      <c r="K200" s="59"/>
      <c r="L200" s="61"/>
      <c r="S200">
        <f>ROUND((Source!FX222/100)*((ROUND(Source!AF222*Source!I222, 2)+ROUND(Source!AE222*Source!I222, 2))), 2)</f>
        <v>0</v>
      </c>
      <c r="T200">
        <f>Source!X222</f>
        <v>0</v>
      </c>
      <c r="U200">
        <f>ROUND((Source!FY222/100)*((ROUND(Source!AF222*Source!I222, 2)+ROUND(Source!AE222*Source!I222, 2))), 2)</f>
        <v>0</v>
      </c>
      <c r="V200">
        <f>Source!Y222</f>
        <v>0</v>
      </c>
    </row>
    <row r="201" spans="1:26" x14ac:dyDescent="0.2">
      <c r="C201" s="46" t="str">
        <f>"Объем: "&amp;Source!I222&amp;"=10/"&amp;"10"</f>
        <v>Объем: 1=10/10</v>
      </c>
    </row>
    <row r="202" spans="1:26" ht="14.25" x14ac:dyDescent="0.2">
      <c r="A202" s="73"/>
      <c r="B202" s="73"/>
      <c r="C202" s="73" t="s">
        <v>407</v>
      </c>
      <c r="D202" s="63"/>
      <c r="E202" s="64"/>
      <c r="F202" s="65">
        <f>Source!AO222</f>
        <v>35</v>
      </c>
      <c r="G202" s="66" t="str">
        <f>Source!DG222</f>
        <v/>
      </c>
      <c r="H202" s="65">
        <f>ROUND(Source!AF222*Source!I222, 2)</f>
        <v>35</v>
      </c>
      <c r="I202" s="66"/>
      <c r="J202" s="66">
        <f>IF(Source!BA222&lt;&gt; 0, Source!BA222, 1)</f>
        <v>14</v>
      </c>
      <c r="K202" s="65">
        <f>Source!S222</f>
        <v>490</v>
      </c>
      <c r="L202" s="71"/>
      <c r="R202">
        <f>H202</f>
        <v>35</v>
      </c>
    </row>
    <row r="203" spans="1:26" ht="15" x14ac:dyDescent="0.25">
      <c r="G203" s="68">
        <f>H202</f>
        <v>35</v>
      </c>
      <c r="H203" s="68"/>
      <c r="J203" s="68">
        <f>K202</f>
        <v>490</v>
      </c>
      <c r="K203" s="68"/>
      <c r="L203" s="69">
        <f>Source!U222</f>
        <v>0</v>
      </c>
      <c r="O203" s="47">
        <f>G203</f>
        <v>35</v>
      </c>
      <c r="P203" s="47">
        <f>J203</f>
        <v>490</v>
      </c>
      <c r="Q203" s="47">
        <f>L203</f>
        <v>0</v>
      </c>
      <c r="W203">
        <f>IF(Source!BI222&lt;=1,H202, 0)</f>
        <v>0</v>
      </c>
      <c r="X203">
        <f>IF(Source!BI222=2,H202, 0)</f>
        <v>0</v>
      </c>
      <c r="Y203">
        <f>IF(Source!BI222=3,H202, 0)</f>
        <v>0</v>
      </c>
      <c r="Z203">
        <f>IF(Source!BI222=4,H202, 0)</f>
        <v>35</v>
      </c>
    </row>
    <row r="204" spans="1:26" ht="213.75" x14ac:dyDescent="0.2">
      <c r="A204" s="72">
        <v>2</v>
      </c>
      <c r="B204" s="72" t="str">
        <f>Source!F223</f>
        <v>Прейскурант ОРГРЭС т.5.прил.2. п.6.</v>
      </c>
      <c r="C204" s="72" t="str">
        <f>Source!G223</f>
        <v>Обработка материалов обследования оборудования, аппаратуры или элементов конструкций, необходимых для разработки документов, анализ и обобщение результатов, составление выводов (Прим. Обработка и анализ результатов комплексного освидетельствования, составление выводов. Анализ повреждений объектов, актов расследования аварий, несчастных случаев с участием данного электрооборудования за весь период эксплуатации (при наличии). Оформление технического отчета.)</v>
      </c>
      <c r="D204" s="58" t="str">
        <f>Source!H223</f>
        <v>1 ед. оборудования</v>
      </c>
      <c r="E204" s="10">
        <f>Source!I223</f>
        <v>1</v>
      </c>
      <c r="F204" s="59">
        <f>Source!AL223+Source!AM223+Source!AO223</f>
        <v>103</v>
      </c>
      <c r="G204" s="60"/>
      <c r="H204" s="59"/>
      <c r="I204" s="60" t="str">
        <f>Source!BO223</f>
        <v/>
      </c>
      <c r="J204" s="60"/>
      <c r="K204" s="59"/>
      <c r="L204" s="61"/>
      <c r="S204">
        <f>ROUND((Source!FX223/100)*((ROUND(Source!AF223*Source!I223, 2)+ROUND(Source!AE223*Source!I223, 2))), 2)</f>
        <v>0</v>
      </c>
      <c r="T204">
        <f>Source!X223</f>
        <v>0</v>
      </c>
      <c r="U204">
        <f>ROUND((Source!FY223/100)*((ROUND(Source!AF223*Source!I223, 2)+ROUND(Source!AE223*Source!I223, 2))), 2)</f>
        <v>0</v>
      </c>
      <c r="V204">
        <f>Source!Y223</f>
        <v>0</v>
      </c>
    </row>
    <row r="205" spans="1:26" ht="14.25" x14ac:dyDescent="0.2">
      <c r="A205" s="73"/>
      <c r="B205" s="73"/>
      <c r="C205" s="73" t="s">
        <v>407</v>
      </c>
      <c r="D205" s="63"/>
      <c r="E205" s="64"/>
      <c r="F205" s="65">
        <f>Source!AO223</f>
        <v>103</v>
      </c>
      <c r="G205" s="66" t="str">
        <f>Source!DG223</f>
        <v/>
      </c>
      <c r="H205" s="65">
        <f>ROUND(Source!AF223*Source!I223, 2)</f>
        <v>103</v>
      </c>
      <c r="I205" s="66"/>
      <c r="J205" s="66">
        <f>IF(Source!BA223&lt;&gt; 0, Source!BA223, 1)</f>
        <v>14</v>
      </c>
      <c r="K205" s="65">
        <f>Source!S223</f>
        <v>1442</v>
      </c>
      <c r="L205" s="71"/>
      <c r="R205">
        <f>H205</f>
        <v>103</v>
      </c>
    </row>
    <row r="206" spans="1:26" ht="15" x14ac:dyDescent="0.25">
      <c r="G206" s="68">
        <f>H205</f>
        <v>103</v>
      </c>
      <c r="H206" s="68"/>
      <c r="J206" s="68">
        <f>K205</f>
        <v>1442</v>
      </c>
      <c r="K206" s="68"/>
      <c r="L206" s="69">
        <f>Source!U223</f>
        <v>0</v>
      </c>
      <c r="O206" s="47">
        <f>G206</f>
        <v>103</v>
      </c>
      <c r="P206" s="47">
        <f>J206</f>
        <v>1442</v>
      </c>
      <c r="Q206" s="47">
        <f>L206</f>
        <v>0</v>
      </c>
      <c r="W206">
        <f>IF(Source!BI223&lt;=1,H205, 0)</f>
        <v>0</v>
      </c>
      <c r="X206">
        <f>IF(Source!BI223=2,H205, 0)</f>
        <v>0</v>
      </c>
      <c r="Y206">
        <f>IF(Source!BI223=3,H205, 0)</f>
        <v>0</v>
      </c>
      <c r="Z206">
        <f>IF(Source!BI223=4,H205, 0)</f>
        <v>103</v>
      </c>
    </row>
    <row r="207" spans="1:26" ht="114" x14ac:dyDescent="0.2">
      <c r="A207" s="72">
        <v>3</v>
      </c>
      <c r="B207" s="72" t="str">
        <f>Source!F224</f>
        <v>Прейскурант ОРГРЭС т.5 прил.2 п.13. 2 категория сложности</v>
      </c>
      <c r="C207" s="72" t="str">
        <f>Source!G224</f>
        <v>Составление второй редакции текстовой части документа или материала (Прим. Занесение результатов технического освидетельствования в технический паспорт энергообъекта.Составление акта технического освидетельствования)</v>
      </c>
      <c r="D207" s="58" t="str">
        <f>Source!H224</f>
        <v>0,5 авт. л.</v>
      </c>
      <c r="E207" s="10">
        <f>Source!I224</f>
        <v>0.16</v>
      </c>
      <c r="F207" s="59">
        <f>Source!AL224+Source!AM224+Source!AO224</f>
        <v>245</v>
      </c>
      <c r="G207" s="60"/>
      <c r="H207" s="59"/>
      <c r="I207" s="60" t="str">
        <f>Source!BO224</f>
        <v/>
      </c>
      <c r="J207" s="60"/>
      <c r="K207" s="59"/>
      <c r="L207" s="61"/>
      <c r="S207">
        <f>ROUND((Source!FX224/100)*((ROUND(Source!AF224*Source!I224, 2)+ROUND(Source!AE224*Source!I224, 2))), 2)</f>
        <v>0</v>
      </c>
      <c r="T207">
        <f>Source!X224</f>
        <v>0</v>
      </c>
      <c r="U207">
        <f>ROUND((Source!FY224/100)*((ROUND(Source!AF224*Source!I224, 2)+ROUND(Source!AE224*Source!I224, 2))), 2)</f>
        <v>0</v>
      </c>
      <c r="V207">
        <f>Source!Y224</f>
        <v>0</v>
      </c>
    </row>
    <row r="208" spans="1:26" ht="14.25" x14ac:dyDescent="0.2">
      <c r="A208" s="73"/>
      <c r="B208" s="73"/>
      <c r="C208" s="73" t="s">
        <v>407</v>
      </c>
      <c r="D208" s="63"/>
      <c r="E208" s="64"/>
      <c r="F208" s="65">
        <f>Source!AO224</f>
        <v>245</v>
      </c>
      <c r="G208" s="66" t="str">
        <f>Source!DG224</f>
        <v/>
      </c>
      <c r="H208" s="65">
        <f>ROUND(Source!AF224*Source!I224, 2)</f>
        <v>39.200000000000003</v>
      </c>
      <c r="I208" s="66"/>
      <c r="J208" s="66">
        <f>IF(Source!BA224&lt;&gt; 0, Source!BA224, 1)</f>
        <v>14</v>
      </c>
      <c r="K208" s="65">
        <f>Source!S224</f>
        <v>548.79999999999995</v>
      </c>
      <c r="L208" s="71"/>
      <c r="R208">
        <f>H208</f>
        <v>39.200000000000003</v>
      </c>
    </row>
    <row r="209" spans="1:32" ht="15" x14ac:dyDescent="0.25">
      <c r="G209" s="68">
        <f>H208</f>
        <v>39.200000000000003</v>
      </c>
      <c r="H209" s="68"/>
      <c r="J209" s="68">
        <f>K208</f>
        <v>548.79999999999995</v>
      </c>
      <c r="K209" s="68"/>
      <c r="L209" s="69">
        <f>Source!U224</f>
        <v>0</v>
      </c>
      <c r="O209" s="47">
        <f>G209</f>
        <v>39.200000000000003</v>
      </c>
      <c r="P209" s="47">
        <f>J209</f>
        <v>548.79999999999995</v>
      </c>
      <c r="Q209" s="47">
        <f>L209</f>
        <v>0</v>
      </c>
      <c r="W209">
        <f>IF(Source!BI224&lt;=1,H208, 0)</f>
        <v>0</v>
      </c>
      <c r="X209">
        <f>IF(Source!BI224=2,H208, 0)</f>
        <v>0</v>
      </c>
      <c r="Y209">
        <f>IF(Source!BI224=3,H208, 0)</f>
        <v>0</v>
      </c>
      <c r="Z209">
        <f>IF(Source!BI224=4,H208, 0)</f>
        <v>39.200000000000003</v>
      </c>
    </row>
    <row r="210" spans="1:32" ht="71.25" x14ac:dyDescent="0.2">
      <c r="A210" s="72">
        <v>4</v>
      </c>
      <c r="B210" s="72" t="str">
        <f>Source!F225</f>
        <v>Прейскурант ОРГРЭС т.5.прил.2. п.18.</v>
      </c>
      <c r="C210" s="72" t="str">
        <f>Source!G225</f>
        <v>Согласование материалов в сторонней организации (Прим. Согласование материалов технического освидетельствования (комплект) в сторонней организации )</v>
      </c>
      <c r="D210" s="58" t="str">
        <f>Source!H225</f>
        <v>1 организация</v>
      </c>
      <c r="E210" s="10">
        <f>Source!I225</f>
        <v>1</v>
      </c>
      <c r="F210" s="59">
        <f>Source!AL225+Source!AM225+Source!AO225</f>
        <v>100</v>
      </c>
      <c r="G210" s="60"/>
      <c r="H210" s="59"/>
      <c r="I210" s="60" t="str">
        <f>Source!BO225</f>
        <v/>
      </c>
      <c r="J210" s="60"/>
      <c r="K210" s="59"/>
      <c r="L210" s="61"/>
      <c r="S210">
        <f>ROUND((Source!FX225/100)*((ROUND(Source!AF225*Source!I225, 2)+ROUND(Source!AE225*Source!I225, 2))), 2)</f>
        <v>0</v>
      </c>
      <c r="T210">
        <f>Source!X225</f>
        <v>0</v>
      </c>
      <c r="U210">
        <f>ROUND((Source!FY225/100)*((ROUND(Source!AF225*Source!I225, 2)+ROUND(Source!AE225*Source!I225, 2))), 2)</f>
        <v>0</v>
      </c>
      <c r="V210">
        <f>Source!Y225</f>
        <v>0</v>
      </c>
    </row>
    <row r="211" spans="1:32" ht="14.25" x14ac:dyDescent="0.2">
      <c r="A211" s="73"/>
      <c r="B211" s="73"/>
      <c r="C211" s="73" t="s">
        <v>407</v>
      </c>
      <c r="D211" s="63"/>
      <c r="E211" s="64"/>
      <c r="F211" s="65">
        <f>Source!AO225</f>
        <v>100</v>
      </c>
      <c r="G211" s="66" t="str">
        <f>Source!DG225</f>
        <v/>
      </c>
      <c r="H211" s="65">
        <f>ROUND(Source!AF225*Source!I225, 2)</f>
        <v>100</v>
      </c>
      <c r="I211" s="66"/>
      <c r="J211" s="66">
        <f>IF(Source!BA225&lt;&gt; 0, Source!BA225, 1)</f>
        <v>14</v>
      </c>
      <c r="K211" s="65">
        <f>Source!S225</f>
        <v>1400</v>
      </c>
      <c r="L211" s="71"/>
      <c r="R211">
        <f>H211</f>
        <v>100</v>
      </c>
    </row>
    <row r="212" spans="1:32" ht="15" x14ac:dyDescent="0.25">
      <c r="G212" s="68">
        <f>H211</f>
        <v>100</v>
      </c>
      <c r="H212" s="68"/>
      <c r="J212" s="68">
        <f>K211</f>
        <v>1400</v>
      </c>
      <c r="K212" s="68"/>
      <c r="L212" s="69">
        <f>Source!U225</f>
        <v>0</v>
      </c>
      <c r="O212" s="47">
        <f>G212</f>
        <v>100</v>
      </c>
      <c r="P212" s="47">
        <f>J212</f>
        <v>1400</v>
      </c>
      <c r="Q212" s="47">
        <f>L212</f>
        <v>0</v>
      </c>
      <c r="W212">
        <f>IF(Source!BI225&lt;=1,H211, 0)</f>
        <v>0</v>
      </c>
      <c r="X212">
        <f>IF(Source!BI225=2,H211, 0)</f>
        <v>0</v>
      </c>
      <c r="Y212">
        <f>IF(Source!BI225=3,H211, 0)</f>
        <v>0</v>
      </c>
      <c r="Z212">
        <f>IF(Source!BI225=4,H211, 0)</f>
        <v>100</v>
      </c>
    </row>
    <row r="214" spans="1:32" ht="15" x14ac:dyDescent="0.25">
      <c r="A214" s="57" t="str">
        <f>CONCATENATE("Итого по подразделу: ",IF(Source!G227&lt;&gt;"Новый подраздел", Source!G227, ""))</f>
        <v>Итого по подразделу: 2.2. Работы по прейскуранту</v>
      </c>
      <c r="B214" s="57"/>
      <c r="C214" s="57"/>
      <c r="D214" s="57"/>
      <c r="E214" s="57"/>
      <c r="F214" s="57"/>
      <c r="G214" s="70">
        <f>SUM(O199:O213)</f>
        <v>277.2</v>
      </c>
      <c r="H214" s="70"/>
      <c r="I214" s="54"/>
      <c r="J214" s="70">
        <f>SUM(P199:P213)</f>
        <v>3880.8</v>
      </c>
      <c r="K214" s="70"/>
      <c r="L214" s="69">
        <f>SUM(Q199:Q213)</f>
        <v>0</v>
      </c>
      <c r="AF214" s="77" t="str">
        <f>CONCATENATE("Итого по подразделу: ",IF(Source!G227&lt;&gt;"Новый подраздел", Source!G227, ""))</f>
        <v>Итого по подразделу: 2.2. Работы по прейскуранту</v>
      </c>
    </row>
    <row r="218" spans="1:32" ht="15" x14ac:dyDescent="0.25">
      <c r="A218" s="57" t="str">
        <f>CONCATENATE("Итого по разделу: ",IF(Source!G257&lt;&gt;"Новый раздел", Source!G257, ""))</f>
        <v>Итого по разделу: 2. Техническое освидетельствование ВЛ-35 кВ</v>
      </c>
      <c r="B218" s="57"/>
      <c r="C218" s="57"/>
      <c r="D218" s="57"/>
      <c r="E218" s="57"/>
      <c r="F218" s="57"/>
      <c r="G218" s="70">
        <f>SUM(O134:O217)</f>
        <v>20883.289999999997</v>
      </c>
      <c r="H218" s="70"/>
      <c r="I218" s="54"/>
      <c r="J218" s="70">
        <f>SUM(P134:P217)</f>
        <v>37834.46</v>
      </c>
      <c r="K218" s="70"/>
      <c r="L218" s="69">
        <f>SUM(Q134:Q217)</f>
        <v>32.049791999999997</v>
      </c>
      <c r="AF218" s="77" t="str">
        <f>CONCATENATE("Итого по разделу: ",IF(Source!G257&lt;&gt;"Новый раздел", Source!G257, ""))</f>
        <v>Итого по разделу: 2. Техническое освидетельствование ВЛ-35 кВ</v>
      </c>
    </row>
    <row r="222" spans="1:32" ht="29.25" customHeight="1" x14ac:dyDescent="0.25">
      <c r="A222" s="57" t="str">
        <f>CONCATENATE("Итого по локальной смете: ",IF(Source!G287&lt;&gt;"Новая локальная смета", Source!G287, ""))</f>
        <v>Итого по локальной смете: Оказание услуг по техническому освидетельствованию ВЛ 35-220 кВ, для нужд филиала  ПАО «Россети Московский регион» - Новая Москва  в 2027 году</v>
      </c>
      <c r="B222" s="57"/>
      <c r="C222" s="57"/>
      <c r="D222" s="57"/>
      <c r="E222" s="57"/>
      <c r="F222" s="57"/>
      <c r="G222" s="70">
        <f>SUM(O41:O221)</f>
        <v>53761.079999999994</v>
      </c>
      <c r="H222" s="70"/>
      <c r="I222" s="54"/>
      <c r="J222" s="70">
        <f>SUM(P41:P221)</f>
        <v>95430.92</v>
      </c>
      <c r="K222" s="70"/>
      <c r="L222" s="69">
        <f>SUM(Q41:Q221)</f>
        <v>81.753528799999998</v>
      </c>
      <c r="AF222" s="77" t="str">
        <f>CONCATENATE("Итого по локальной смете: ",IF(Source!G287&lt;&gt;"Новая локальная смета", Source!G287, ""))</f>
        <v>Итого по локальной смете: Оказание услуг по техническому освидетельствованию ВЛ 35-220 кВ, для нужд филиала  ПАО «Россети Московский регион» - Новая Москва  в 2027 году</v>
      </c>
    </row>
    <row r="225" spans="1:34" ht="14.25" x14ac:dyDescent="0.2">
      <c r="C225" s="24" t="str">
        <f>Source!H316</f>
        <v>В том числе работы по ВУЕР (с учетом НР и СП)</v>
      </c>
      <c r="D225" s="24"/>
      <c r="E225" s="24"/>
      <c r="F225" s="24"/>
      <c r="G225" s="24"/>
      <c r="H225" s="24"/>
      <c r="I225" s="24"/>
      <c r="J225" s="35">
        <f>IF(Source!F316=0, "", Source!F316)</f>
        <v>87669.32</v>
      </c>
      <c r="K225" s="35"/>
    </row>
    <row r="226" spans="1:34" ht="14.25" x14ac:dyDescent="0.2">
      <c r="C226" s="24" t="str">
        <f>Source!H317</f>
        <v>Корректирующий коэффициент по договору-аналогу</v>
      </c>
      <c r="D226" s="24"/>
      <c r="E226" s="24"/>
      <c r="F226" s="24"/>
      <c r="G226" s="24"/>
      <c r="H226" s="24"/>
      <c r="I226" s="24"/>
      <c r="J226" s="49">
        <f>IF(Source!F317=0, "", Source!F317)</f>
        <v>0.45800000000000002</v>
      </c>
      <c r="K226" s="49"/>
    </row>
    <row r="227" spans="1:34" ht="14.25" x14ac:dyDescent="0.2">
      <c r="C227" s="24" t="str">
        <f>Source!H318</f>
        <v>Итого работы по ВУЕР (с учетом НР и СП), с учетом корректирующего коэффициента по договору-аналогу</v>
      </c>
      <c r="D227" s="24"/>
      <c r="E227" s="24"/>
      <c r="F227" s="24"/>
      <c r="G227" s="24"/>
      <c r="H227" s="24"/>
      <c r="I227" s="24"/>
      <c r="J227" s="35">
        <f>IF(Source!F318=0, "", Source!F318)</f>
        <v>40152.550000000003</v>
      </c>
      <c r="K227" s="35"/>
      <c r="AH227" s="51" t="s">
        <v>241</v>
      </c>
    </row>
    <row r="228" spans="1:34" ht="14.25" x14ac:dyDescent="0.2">
      <c r="C228" s="24" t="str">
        <f>Source!H319</f>
        <v>В том числе, работы по прейскуранту</v>
      </c>
      <c r="D228" s="24"/>
      <c r="E228" s="24"/>
      <c r="F228" s="24"/>
      <c r="G228" s="24"/>
      <c r="H228" s="24"/>
      <c r="I228" s="24"/>
      <c r="J228" s="35">
        <f>IF(Source!F319=0, "", Source!F319)</f>
        <v>7761.6</v>
      </c>
      <c r="K228" s="35"/>
    </row>
    <row r="229" spans="1:34" ht="28.5" x14ac:dyDescent="0.2">
      <c r="C229" s="24" t="str">
        <f>Source!H320</f>
        <v>К=0,68*1,04=0,707 - Корректирующий коэффициент, приводящий к стоимости работ по договору-аналогу с учетом индекса-дефлятора 1,04</v>
      </c>
      <c r="D229" s="24"/>
      <c r="E229" s="24"/>
      <c r="F229" s="24"/>
      <c r="G229" s="24"/>
      <c r="H229" s="24"/>
      <c r="I229" s="24"/>
      <c r="J229" s="49">
        <f>IF(Source!F320=0, "", Source!F320)</f>
        <v>0.70699999999999996</v>
      </c>
      <c r="K229" s="49"/>
      <c r="AH229" s="51" t="s">
        <v>245</v>
      </c>
    </row>
    <row r="230" spans="1:34" ht="17.25" customHeight="1" x14ac:dyDescent="0.2">
      <c r="C230" s="24" t="str">
        <f>Source!H321</f>
        <v>Итого работы по прейскуранту, с учетом корректирующего коэффициента, приводящего к стоимости договора-аналога</v>
      </c>
      <c r="D230" s="24"/>
      <c r="E230" s="24"/>
      <c r="F230" s="24"/>
      <c r="G230" s="24"/>
      <c r="H230" s="24"/>
      <c r="I230" s="24"/>
      <c r="J230" s="35">
        <f>IF(Source!F321=0, "", Source!F321)</f>
        <v>5487.45</v>
      </c>
      <c r="K230" s="35"/>
      <c r="AH230" s="51" t="s">
        <v>247</v>
      </c>
    </row>
    <row r="231" spans="1:34" ht="14.25" x14ac:dyDescent="0.2">
      <c r="C231" s="24" t="str">
        <f>Source!H322</f>
        <v>Итого по смете без НДС</v>
      </c>
      <c r="D231" s="24"/>
      <c r="E231" s="24"/>
      <c r="F231" s="24"/>
      <c r="G231" s="24"/>
      <c r="H231" s="24"/>
      <c r="I231" s="24"/>
      <c r="J231" s="35">
        <f>IF(Source!F322=0, "", Source!F322)</f>
        <v>45640</v>
      </c>
      <c r="K231" s="35"/>
    </row>
    <row r="232" spans="1:34" ht="14.25" x14ac:dyDescent="0.2">
      <c r="C232" s="24" t="str">
        <f>Source!H323</f>
        <v>НДС 22%</v>
      </c>
      <c r="D232" s="24"/>
      <c r="E232" s="24"/>
      <c r="F232" s="24"/>
      <c r="G232" s="24"/>
      <c r="H232" s="24"/>
      <c r="I232" s="24"/>
      <c r="J232" s="35">
        <f>IF(Source!F323=0, "", Source!F323)</f>
        <v>10040.799999999999</v>
      </c>
      <c r="K232" s="35"/>
    </row>
    <row r="233" spans="1:34" ht="14.25" x14ac:dyDescent="0.2">
      <c r="C233" s="24" t="str">
        <f>Source!H324</f>
        <v>Всего по смете с НДС</v>
      </c>
      <c r="D233" s="24"/>
      <c r="E233" s="24"/>
      <c r="F233" s="24"/>
      <c r="G233" s="24"/>
      <c r="H233" s="24"/>
      <c r="I233" s="24"/>
      <c r="J233" s="35">
        <f>IF(Source!F324=0, "", Source!F324)</f>
        <v>55680.800000000003</v>
      </c>
      <c r="K233" s="35"/>
    </row>
    <row r="236" spans="1:34" ht="14.25" hidden="1" x14ac:dyDescent="0.2">
      <c r="A236" s="52" t="s">
        <v>413</v>
      </c>
      <c r="B236" s="52"/>
      <c r="C236" s="10" t="s">
        <v>414</v>
      </c>
      <c r="D236" s="48" t="str">
        <f>IF(Source!CP20&lt;&gt;"", Source!CP20," ")</f>
        <v xml:space="preserve"> </v>
      </c>
      <c r="E236" s="48"/>
      <c r="F236" s="48"/>
      <c r="G236" s="48"/>
      <c r="H236" s="48"/>
      <c r="I236" s="11" t="str">
        <f>IF(Source!CO20&lt;&gt;"", Source!CO20," ")</f>
        <v xml:space="preserve"> </v>
      </c>
      <c r="J236" s="10"/>
      <c r="K236" s="11"/>
      <c r="L236" s="11"/>
    </row>
    <row r="237" spans="1:34" ht="14.25" hidden="1" x14ac:dyDescent="0.2">
      <c r="A237" s="11"/>
      <c r="B237" s="11"/>
      <c r="C237" s="10"/>
      <c r="D237" s="53" t="s">
        <v>415</v>
      </c>
      <c r="E237" s="53"/>
      <c r="F237" s="53"/>
      <c r="G237" s="53"/>
      <c r="H237" s="53"/>
      <c r="I237" s="11"/>
      <c r="J237" s="10"/>
      <c r="K237" s="11"/>
      <c r="L237" s="11"/>
    </row>
    <row r="238" spans="1:34" ht="14.25" x14ac:dyDescent="0.2">
      <c r="A238" s="11"/>
      <c r="B238" s="11"/>
      <c r="C238" s="10"/>
      <c r="D238" s="11"/>
      <c r="E238" s="11"/>
      <c r="F238" s="11"/>
      <c r="G238" s="11"/>
      <c r="H238" s="11"/>
      <c r="I238" s="11"/>
      <c r="J238" s="10"/>
      <c r="K238" s="11"/>
      <c r="L238" s="11"/>
    </row>
    <row r="239" spans="1:34" ht="14.25" x14ac:dyDescent="0.2">
      <c r="A239" s="52" t="s">
        <v>413</v>
      </c>
      <c r="B239" s="52"/>
      <c r="C239" s="10" t="s">
        <v>416</v>
      </c>
      <c r="D239" s="48" t="str">
        <f>IF(Source!AC12&lt;&gt;"", Source!AC12," ")</f>
        <v>Главный специалист ОИПЭиФ</v>
      </c>
      <c r="E239" s="48"/>
      <c r="F239" s="48"/>
      <c r="G239" s="48"/>
      <c r="H239" s="48"/>
      <c r="I239" s="11" t="str">
        <f>IF(Source!AB12&lt;&gt;"", Source!AB12," ")</f>
        <v>Бондарев М.Е.</v>
      </c>
      <c r="J239" s="10"/>
      <c r="K239" s="11"/>
      <c r="L239" s="11"/>
    </row>
    <row r="240" spans="1:34" ht="14.25" x14ac:dyDescent="0.2">
      <c r="A240" s="11"/>
      <c r="B240" s="11"/>
      <c r="C240" s="11"/>
      <c r="D240" s="53" t="s">
        <v>415</v>
      </c>
      <c r="E240" s="53"/>
      <c r="F240" s="53"/>
      <c r="G240" s="53"/>
      <c r="H240" s="53"/>
      <c r="I240" s="11"/>
      <c r="J240" s="11"/>
      <c r="K240" s="11"/>
      <c r="L240" s="11"/>
    </row>
    <row r="241" spans="1:12" ht="14.25" x14ac:dyDescent="0.2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</row>
    <row r="242" spans="1:12" ht="14.25" x14ac:dyDescent="0.2">
      <c r="A242" s="11"/>
      <c r="B242" s="11"/>
      <c r="C242" s="10" t="s">
        <v>417</v>
      </c>
      <c r="D242" s="48" t="str">
        <f>IF(Source!AE12&lt;&gt;"", Source!AE12," ")</f>
        <v>Начальник ОИПЭиФ</v>
      </c>
      <c r="E242" s="48"/>
      <c r="F242" s="48"/>
      <c r="G242" s="48"/>
      <c r="H242" s="48"/>
      <c r="I242" s="11" t="str">
        <f>IF(Source!AD12&lt;&gt;"", Source!AD12," ")</f>
        <v>Ульянчева Г.А.</v>
      </c>
      <c r="J242" s="10"/>
      <c r="K242" s="11"/>
      <c r="L242" s="11"/>
    </row>
    <row r="243" spans="1:12" ht="14.25" x14ac:dyDescent="0.2">
      <c r="A243" s="11"/>
      <c r="B243" s="11"/>
      <c r="C243" s="11"/>
      <c r="D243" s="53" t="s">
        <v>415</v>
      </c>
      <c r="E243" s="53"/>
      <c r="F243" s="53"/>
      <c r="G243" s="53"/>
      <c r="H243" s="53"/>
      <c r="I243" s="11"/>
      <c r="J243" s="11"/>
      <c r="K243" s="11"/>
      <c r="L243" s="11"/>
    </row>
  </sheetData>
  <mergeCells count="149">
    <mergeCell ref="J212:K212"/>
    <mergeCell ref="G212:H212"/>
    <mergeCell ref="J209:K209"/>
    <mergeCell ref="J158:K158"/>
    <mergeCell ref="G222:H222"/>
    <mergeCell ref="J222:K222"/>
    <mergeCell ref="A222:F222"/>
    <mergeCell ref="G218:H218"/>
    <mergeCell ref="J218:K218"/>
    <mergeCell ref="A218:F218"/>
    <mergeCell ref="G214:H214"/>
    <mergeCell ref="J214:K214"/>
    <mergeCell ref="A214:F214"/>
    <mergeCell ref="J179:K179"/>
    <mergeCell ref="G179:H179"/>
    <mergeCell ref="J172:K172"/>
    <mergeCell ref="G172:H172"/>
    <mergeCell ref="J165:K165"/>
    <mergeCell ref="G165:H165"/>
    <mergeCell ref="G195:H195"/>
    <mergeCell ref="J195:K195"/>
    <mergeCell ref="A195:F195"/>
    <mergeCell ref="J193:K193"/>
    <mergeCell ref="G193:H193"/>
    <mergeCell ref="J186:K186"/>
    <mergeCell ref="G186:H186"/>
    <mergeCell ref="G209:H209"/>
    <mergeCell ref="J206:K206"/>
    <mergeCell ref="G206:H206"/>
    <mergeCell ref="J203:K203"/>
    <mergeCell ref="G203:H203"/>
    <mergeCell ref="A199:L199"/>
    <mergeCell ref="J121:K121"/>
    <mergeCell ref="G121:H121"/>
    <mergeCell ref="J118:K118"/>
    <mergeCell ref="G118:H118"/>
    <mergeCell ref="J115:K115"/>
    <mergeCell ref="G115:H115"/>
    <mergeCell ref="A130:F130"/>
    <mergeCell ref="G126:H126"/>
    <mergeCell ref="J126:K126"/>
    <mergeCell ref="A126:F126"/>
    <mergeCell ref="J124:K124"/>
    <mergeCell ref="G124:H124"/>
    <mergeCell ref="A48:L48"/>
    <mergeCell ref="A46:L46"/>
    <mergeCell ref="B44:K44"/>
    <mergeCell ref="B42:K42"/>
    <mergeCell ref="G158:H158"/>
    <mergeCell ref="J151:K151"/>
    <mergeCell ref="G151:H151"/>
    <mergeCell ref="J144:K144"/>
    <mergeCell ref="G144:H144"/>
    <mergeCell ref="A136:L136"/>
    <mergeCell ref="J70:K70"/>
    <mergeCell ref="G70:H70"/>
    <mergeCell ref="J63:K63"/>
    <mergeCell ref="G63:H63"/>
    <mergeCell ref="J56:K56"/>
    <mergeCell ref="G56:H56"/>
    <mergeCell ref="G98:H98"/>
    <mergeCell ref="J91:K91"/>
    <mergeCell ref="G91:H91"/>
    <mergeCell ref="J84:K84"/>
    <mergeCell ref="G84:H84"/>
    <mergeCell ref="J77:K77"/>
    <mergeCell ref="G77:H77"/>
    <mergeCell ref="D237:H237"/>
    <mergeCell ref="D240:H240"/>
    <mergeCell ref="D243:H243"/>
    <mergeCell ref="A111:L111"/>
    <mergeCell ref="G107:H107"/>
    <mergeCell ref="J107:K107"/>
    <mergeCell ref="A107:F107"/>
    <mergeCell ref="A134:L134"/>
    <mergeCell ref="G130:H130"/>
    <mergeCell ref="J130:K130"/>
    <mergeCell ref="C231:I231"/>
    <mergeCell ref="J231:K231"/>
    <mergeCell ref="C232:I232"/>
    <mergeCell ref="J232:K232"/>
    <mergeCell ref="C233:I233"/>
    <mergeCell ref="J233:K233"/>
    <mergeCell ref="C228:I228"/>
    <mergeCell ref="J228:K228"/>
    <mergeCell ref="C229:I229"/>
    <mergeCell ref="J229:K229"/>
    <mergeCell ref="C230:I230"/>
    <mergeCell ref="J230:K230"/>
    <mergeCell ref="A38:L38"/>
    <mergeCell ref="C225:I225"/>
    <mergeCell ref="J225:K225"/>
    <mergeCell ref="C226:I226"/>
    <mergeCell ref="J226:K226"/>
    <mergeCell ref="C227:I227"/>
    <mergeCell ref="J227:K227"/>
    <mergeCell ref="J105:K105"/>
    <mergeCell ref="G105:H105"/>
    <mergeCell ref="J98:K98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6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408"/>
  <sheetViews>
    <sheetView workbookViewId="0">
      <selection activeCell="A404" sqref="A404:AN40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287937588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403</v>
      </c>
      <c r="C12" s="1">
        <v>0</v>
      </c>
      <c r="D12" s="1">
        <f>ROW(A326)</f>
        <v>326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131075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6</v>
      </c>
      <c r="AD12" s="1" t="s">
        <v>7</v>
      </c>
      <c r="AE12" s="1" t="s">
        <v>8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17301512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B326</f>
        <v>403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Смета. Тех.освид. ВЛ-35-110кВ НМ-2027</v>
      </c>
      <c r="H18" s="2"/>
      <c r="I18" s="2"/>
      <c r="J18" s="2"/>
      <c r="K18" s="2"/>
      <c r="L18" s="2"/>
      <c r="M18" s="2"/>
      <c r="N18" s="2"/>
      <c r="O18" s="2">
        <f t="shared" ref="O18:AT18" si="1">O326</f>
        <v>37486.550000000003</v>
      </c>
      <c r="P18" s="2">
        <f t="shared" si="1"/>
        <v>0</v>
      </c>
      <c r="Q18" s="2">
        <f t="shared" si="1"/>
        <v>6547.21</v>
      </c>
      <c r="R18" s="2">
        <f t="shared" si="1"/>
        <v>0</v>
      </c>
      <c r="S18" s="2">
        <f t="shared" si="1"/>
        <v>30939.34</v>
      </c>
      <c r="T18" s="2">
        <f t="shared" si="1"/>
        <v>0</v>
      </c>
      <c r="U18" s="2">
        <f t="shared" si="1"/>
        <v>81.753528799999998</v>
      </c>
      <c r="V18" s="2">
        <f t="shared" si="1"/>
        <v>0</v>
      </c>
      <c r="W18" s="2">
        <f t="shared" si="1"/>
        <v>0</v>
      </c>
      <c r="X18" s="2">
        <f t="shared" si="1"/>
        <v>44037.72</v>
      </c>
      <c r="Y18" s="2">
        <f t="shared" si="1"/>
        <v>13906.65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95430.92</v>
      </c>
      <c r="AS18" s="2">
        <f t="shared" si="1"/>
        <v>87669.32</v>
      </c>
      <c r="AT18" s="2">
        <f t="shared" si="1"/>
        <v>0</v>
      </c>
      <c r="AU18" s="2">
        <f t="shared" ref="AU18:BZ18" si="2">AU326</f>
        <v>7761.6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CA326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DG326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EM326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FS326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ROW(A287)</f>
        <v>287</v>
      </c>
      <c r="E20" s="1"/>
      <c r="F20" s="1" t="s">
        <v>15</v>
      </c>
      <c r="G20" s="1" t="s">
        <v>16</v>
      </c>
      <c r="H20" s="1" t="s">
        <v>3</v>
      </c>
      <c r="I20" s="1">
        <v>0</v>
      </c>
      <c r="J20" s="1" t="s">
        <v>3</v>
      </c>
      <c r="K20" s="1">
        <v>-1</v>
      </c>
      <c r="L20" s="1" t="s">
        <v>15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B287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1</v>
      </c>
      <c r="G22" s="2" t="str">
        <f t="shared" si="7"/>
        <v>Оказание услуг по техническому освидетельствованию ВЛ 35-220 кВ, для нужд филиала  ПАО «Россети Московский регион» - Новая Москва  в 2027 году</v>
      </c>
      <c r="H22" s="2"/>
      <c r="I22" s="2"/>
      <c r="J22" s="2"/>
      <c r="K22" s="2"/>
      <c r="L22" s="2"/>
      <c r="M22" s="2"/>
      <c r="N22" s="2"/>
      <c r="O22" s="2">
        <f t="shared" ref="O22:AT22" si="8">O287</f>
        <v>37486.550000000003</v>
      </c>
      <c r="P22" s="2">
        <f t="shared" si="8"/>
        <v>0</v>
      </c>
      <c r="Q22" s="2">
        <f t="shared" si="8"/>
        <v>6547.21</v>
      </c>
      <c r="R22" s="2">
        <f t="shared" si="8"/>
        <v>0</v>
      </c>
      <c r="S22" s="2">
        <f t="shared" si="8"/>
        <v>30939.34</v>
      </c>
      <c r="T22" s="2">
        <f t="shared" si="8"/>
        <v>0</v>
      </c>
      <c r="U22" s="2">
        <f t="shared" si="8"/>
        <v>81.753528799999998</v>
      </c>
      <c r="V22" s="2">
        <f t="shared" si="8"/>
        <v>0</v>
      </c>
      <c r="W22" s="2">
        <f t="shared" si="8"/>
        <v>0</v>
      </c>
      <c r="X22" s="2">
        <f t="shared" si="8"/>
        <v>44037.72</v>
      </c>
      <c r="Y22" s="2">
        <f t="shared" si="8"/>
        <v>13906.65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95430.92</v>
      </c>
      <c r="AS22" s="2">
        <f t="shared" si="8"/>
        <v>87669.32</v>
      </c>
      <c r="AT22" s="2">
        <f t="shared" si="8"/>
        <v>0</v>
      </c>
      <c r="AU22" s="2">
        <f t="shared" ref="AU22:BZ22" si="9">AU287</f>
        <v>7761.6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CA287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DG287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EM287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FS287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17</v>
      </c>
      <c r="H24" t="s">
        <v>3</v>
      </c>
      <c r="AA24">
        <v>1</v>
      </c>
      <c r="IK24">
        <v>0</v>
      </c>
    </row>
    <row r="25" spans="1:245" x14ac:dyDescent="0.2">
      <c r="A25">
        <v>19</v>
      </c>
      <c r="B25">
        <v>1</v>
      </c>
      <c r="F25" t="s">
        <v>3</v>
      </c>
      <c r="G25" t="s">
        <v>18</v>
      </c>
      <c r="H25" t="s">
        <v>3</v>
      </c>
      <c r="AA25">
        <v>1</v>
      </c>
      <c r="IK25">
        <v>0</v>
      </c>
    </row>
    <row r="27" spans="1:245" x14ac:dyDescent="0.2">
      <c r="A27" s="1">
        <v>4</v>
      </c>
      <c r="B27" s="1">
        <v>1</v>
      </c>
      <c r="C27" s="1"/>
      <c r="D27" s="1">
        <f>ROW(A123)</f>
        <v>123</v>
      </c>
      <c r="E27" s="1"/>
      <c r="F27" s="1" t="s">
        <v>19</v>
      </c>
      <c r="G27" s="1" t="s">
        <v>20</v>
      </c>
      <c r="H27" s="1" t="s">
        <v>3</v>
      </c>
      <c r="I27" s="1">
        <v>0</v>
      </c>
      <c r="J27" s="1"/>
      <c r="K27" s="1">
        <v>-1</v>
      </c>
      <c r="L27" s="1"/>
      <c r="M27" s="1" t="s">
        <v>3</v>
      </c>
      <c r="N27" s="1"/>
      <c r="O27" s="1"/>
      <c r="P27" s="1"/>
      <c r="Q27" s="1"/>
      <c r="R27" s="1"/>
      <c r="S27" s="1">
        <v>0</v>
      </c>
      <c r="T27" s="1"/>
      <c r="U27" s="1" t="s">
        <v>3</v>
      </c>
      <c r="V27" s="1">
        <v>0</v>
      </c>
      <c r="W27" s="1"/>
      <c r="X27" s="1"/>
      <c r="Y27" s="1"/>
      <c r="Z27" s="1"/>
      <c r="AA27" s="1"/>
      <c r="AB27" s="1" t="s">
        <v>3</v>
      </c>
      <c r="AC27" s="1" t="s">
        <v>3</v>
      </c>
      <c r="AD27" s="1" t="s">
        <v>3</v>
      </c>
      <c r="AE27" s="1" t="s">
        <v>3</v>
      </c>
      <c r="AF27" s="1" t="s">
        <v>3</v>
      </c>
      <c r="AG27" s="1" t="s">
        <v>3</v>
      </c>
      <c r="AH27" s="1"/>
      <c r="AI27" s="1"/>
      <c r="AJ27" s="1"/>
      <c r="AK27" s="1"/>
      <c r="AL27" s="1"/>
      <c r="AM27" s="1"/>
      <c r="AN27" s="1"/>
      <c r="AO27" s="1"/>
      <c r="AP27" s="1" t="s">
        <v>3</v>
      </c>
      <c r="AQ27" s="1" t="s">
        <v>3</v>
      </c>
      <c r="AR27" s="1" t="s">
        <v>3</v>
      </c>
      <c r="AS27" s="1"/>
      <c r="AT27" s="1"/>
      <c r="AU27" s="1"/>
      <c r="AV27" s="1"/>
      <c r="AW27" s="1"/>
      <c r="AX27" s="1"/>
      <c r="AY27" s="1"/>
      <c r="AZ27" s="1" t="s">
        <v>3</v>
      </c>
      <c r="BA27" s="1"/>
      <c r="BB27" s="1" t="s">
        <v>3</v>
      </c>
      <c r="BC27" s="1" t="s">
        <v>3</v>
      </c>
      <c r="BD27" s="1" t="s">
        <v>3</v>
      </c>
      <c r="BE27" s="1" t="s">
        <v>3</v>
      </c>
      <c r="BF27" s="1" t="s">
        <v>3</v>
      </c>
      <c r="BG27" s="1" t="s">
        <v>3</v>
      </c>
      <c r="BH27" s="1" t="s">
        <v>3</v>
      </c>
      <c r="BI27" s="1" t="s">
        <v>3</v>
      </c>
      <c r="BJ27" s="1" t="s">
        <v>3</v>
      </c>
      <c r="BK27" s="1" t="s">
        <v>3</v>
      </c>
      <c r="BL27" s="1" t="s">
        <v>3</v>
      </c>
      <c r="BM27" s="1" t="s">
        <v>3</v>
      </c>
      <c r="BN27" s="1" t="s">
        <v>3</v>
      </c>
      <c r="BO27" s="1" t="s">
        <v>3</v>
      </c>
      <c r="BP27" s="1" t="s">
        <v>3</v>
      </c>
      <c r="BQ27" s="1"/>
      <c r="BR27" s="1"/>
      <c r="BS27" s="1"/>
      <c r="BT27" s="1"/>
      <c r="BU27" s="1"/>
      <c r="BV27" s="1"/>
      <c r="BW27" s="1"/>
      <c r="BX27" s="1">
        <v>0</v>
      </c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>
        <v>0</v>
      </c>
    </row>
    <row r="29" spans="1:245" x14ac:dyDescent="0.2">
      <c r="A29" s="2">
        <v>52</v>
      </c>
      <c r="B29" s="2">
        <f t="shared" ref="B29:G29" si="14">B123</f>
        <v>1</v>
      </c>
      <c r="C29" s="2">
        <f t="shared" si="14"/>
        <v>4</v>
      </c>
      <c r="D29" s="2">
        <f t="shared" si="14"/>
        <v>27</v>
      </c>
      <c r="E29" s="2">
        <f t="shared" si="14"/>
        <v>0</v>
      </c>
      <c r="F29" s="2" t="str">
        <f t="shared" si="14"/>
        <v>Новый раздел</v>
      </c>
      <c r="G29" s="2" t="str">
        <f t="shared" si="14"/>
        <v>1. Техническое освидетельствование ВЛ-220 кВ</v>
      </c>
      <c r="H29" s="2"/>
      <c r="I29" s="2"/>
      <c r="J29" s="2"/>
      <c r="K29" s="2"/>
      <c r="L29" s="2"/>
      <c r="M29" s="2"/>
      <c r="N29" s="2"/>
      <c r="O29" s="2">
        <f t="shared" ref="O29:AT29" si="15">O123</f>
        <v>22051.66</v>
      </c>
      <c r="P29" s="2">
        <f t="shared" si="15"/>
        <v>0</v>
      </c>
      <c r="Q29" s="2">
        <f t="shared" si="15"/>
        <v>3952.94</v>
      </c>
      <c r="R29" s="2">
        <f t="shared" si="15"/>
        <v>0</v>
      </c>
      <c r="S29" s="2">
        <f t="shared" si="15"/>
        <v>18098.72</v>
      </c>
      <c r="T29" s="2">
        <f t="shared" si="15"/>
        <v>0</v>
      </c>
      <c r="U29" s="2">
        <f t="shared" si="15"/>
        <v>49.703736800000001</v>
      </c>
      <c r="V29" s="2">
        <f t="shared" si="15"/>
        <v>0</v>
      </c>
      <c r="W29" s="2">
        <f t="shared" si="15"/>
        <v>0</v>
      </c>
      <c r="X29" s="2">
        <f t="shared" si="15"/>
        <v>27014.05</v>
      </c>
      <c r="Y29" s="2">
        <f t="shared" si="15"/>
        <v>8530.75</v>
      </c>
      <c r="Z29" s="2">
        <f t="shared" si="15"/>
        <v>0</v>
      </c>
      <c r="AA29" s="2">
        <f t="shared" si="15"/>
        <v>0</v>
      </c>
      <c r="AB29" s="2">
        <f t="shared" si="15"/>
        <v>0</v>
      </c>
      <c r="AC29" s="2">
        <f t="shared" si="15"/>
        <v>0</v>
      </c>
      <c r="AD29" s="2">
        <f t="shared" si="15"/>
        <v>0</v>
      </c>
      <c r="AE29" s="2">
        <f t="shared" si="15"/>
        <v>0</v>
      </c>
      <c r="AF29" s="2">
        <f t="shared" si="15"/>
        <v>0</v>
      </c>
      <c r="AG29" s="2">
        <f t="shared" si="15"/>
        <v>0</v>
      </c>
      <c r="AH29" s="2">
        <f t="shared" si="15"/>
        <v>0</v>
      </c>
      <c r="AI29" s="2">
        <f t="shared" si="15"/>
        <v>0</v>
      </c>
      <c r="AJ29" s="2">
        <f t="shared" si="15"/>
        <v>0</v>
      </c>
      <c r="AK29" s="2">
        <f t="shared" si="15"/>
        <v>0</v>
      </c>
      <c r="AL29" s="2">
        <f t="shared" si="15"/>
        <v>0</v>
      </c>
      <c r="AM29" s="2">
        <f t="shared" si="15"/>
        <v>0</v>
      </c>
      <c r="AN29" s="2">
        <f t="shared" si="15"/>
        <v>0</v>
      </c>
      <c r="AO29" s="2">
        <f t="shared" si="15"/>
        <v>0</v>
      </c>
      <c r="AP29" s="2">
        <f t="shared" si="15"/>
        <v>0</v>
      </c>
      <c r="AQ29" s="2">
        <f t="shared" si="15"/>
        <v>0</v>
      </c>
      <c r="AR29" s="2">
        <f t="shared" si="15"/>
        <v>57596.46</v>
      </c>
      <c r="AS29" s="2">
        <f t="shared" si="15"/>
        <v>53715.66</v>
      </c>
      <c r="AT29" s="2">
        <f t="shared" si="15"/>
        <v>0</v>
      </c>
      <c r="AU29" s="2">
        <f t="shared" ref="AU29:BZ29" si="16">AU123</f>
        <v>3880.8</v>
      </c>
      <c r="AV29" s="2">
        <f t="shared" si="16"/>
        <v>0</v>
      </c>
      <c r="AW29" s="2">
        <f t="shared" si="16"/>
        <v>0</v>
      </c>
      <c r="AX29" s="2">
        <f t="shared" si="16"/>
        <v>0</v>
      </c>
      <c r="AY29" s="2">
        <f t="shared" si="16"/>
        <v>0</v>
      </c>
      <c r="AZ29" s="2">
        <f t="shared" si="16"/>
        <v>0</v>
      </c>
      <c r="BA29" s="2">
        <f t="shared" si="16"/>
        <v>0</v>
      </c>
      <c r="BB29" s="2">
        <f t="shared" si="16"/>
        <v>0</v>
      </c>
      <c r="BC29" s="2">
        <f t="shared" si="16"/>
        <v>0</v>
      </c>
      <c r="BD29" s="2">
        <f t="shared" si="16"/>
        <v>0</v>
      </c>
      <c r="BE29" s="2">
        <f t="shared" si="16"/>
        <v>0</v>
      </c>
      <c r="BF29" s="2">
        <f t="shared" si="16"/>
        <v>0</v>
      </c>
      <c r="BG29" s="2">
        <f t="shared" si="16"/>
        <v>0</v>
      </c>
      <c r="BH29" s="2">
        <f t="shared" si="16"/>
        <v>0</v>
      </c>
      <c r="BI29" s="2">
        <f t="shared" si="16"/>
        <v>0</v>
      </c>
      <c r="BJ29" s="2">
        <f t="shared" si="16"/>
        <v>0</v>
      </c>
      <c r="BK29" s="2">
        <f t="shared" si="16"/>
        <v>0</v>
      </c>
      <c r="BL29" s="2">
        <f t="shared" si="16"/>
        <v>0</v>
      </c>
      <c r="BM29" s="2">
        <f t="shared" si="16"/>
        <v>0</v>
      </c>
      <c r="BN29" s="2">
        <f t="shared" si="16"/>
        <v>0</v>
      </c>
      <c r="BO29" s="2">
        <f t="shared" si="16"/>
        <v>0</v>
      </c>
      <c r="BP29" s="2">
        <f t="shared" si="16"/>
        <v>0</v>
      </c>
      <c r="BQ29" s="2">
        <f t="shared" si="16"/>
        <v>0</v>
      </c>
      <c r="BR29" s="2">
        <f t="shared" si="16"/>
        <v>0</v>
      </c>
      <c r="BS29" s="2">
        <f t="shared" si="16"/>
        <v>0</v>
      </c>
      <c r="BT29" s="2">
        <f t="shared" si="16"/>
        <v>0</v>
      </c>
      <c r="BU29" s="2">
        <f t="shared" si="16"/>
        <v>0</v>
      </c>
      <c r="BV29" s="2">
        <f t="shared" si="16"/>
        <v>0</v>
      </c>
      <c r="BW29" s="2">
        <f t="shared" si="16"/>
        <v>0</v>
      </c>
      <c r="BX29" s="2">
        <f t="shared" si="16"/>
        <v>0</v>
      </c>
      <c r="BY29" s="2">
        <f t="shared" si="16"/>
        <v>0</v>
      </c>
      <c r="BZ29" s="2">
        <f t="shared" si="16"/>
        <v>0</v>
      </c>
      <c r="CA29" s="2">
        <f t="shared" ref="CA29:DF29" si="17">CA123</f>
        <v>0</v>
      </c>
      <c r="CB29" s="2">
        <f t="shared" si="17"/>
        <v>0</v>
      </c>
      <c r="CC29" s="2">
        <f t="shared" si="17"/>
        <v>0</v>
      </c>
      <c r="CD29" s="2">
        <f t="shared" si="17"/>
        <v>0</v>
      </c>
      <c r="CE29" s="2">
        <f t="shared" si="17"/>
        <v>0</v>
      </c>
      <c r="CF29" s="2">
        <f t="shared" si="17"/>
        <v>0</v>
      </c>
      <c r="CG29" s="2">
        <f t="shared" si="17"/>
        <v>0</v>
      </c>
      <c r="CH29" s="2">
        <f t="shared" si="17"/>
        <v>0</v>
      </c>
      <c r="CI29" s="2">
        <f t="shared" si="17"/>
        <v>0</v>
      </c>
      <c r="CJ29" s="2">
        <f t="shared" si="17"/>
        <v>0</v>
      </c>
      <c r="CK29" s="2">
        <f t="shared" si="17"/>
        <v>0</v>
      </c>
      <c r="CL29" s="2">
        <f t="shared" si="17"/>
        <v>0</v>
      </c>
      <c r="CM29" s="2">
        <f t="shared" si="17"/>
        <v>0</v>
      </c>
      <c r="CN29" s="2">
        <f t="shared" si="17"/>
        <v>0</v>
      </c>
      <c r="CO29" s="2">
        <f t="shared" si="17"/>
        <v>0</v>
      </c>
      <c r="CP29" s="2">
        <f t="shared" si="17"/>
        <v>0</v>
      </c>
      <c r="CQ29" s="2">
        <f t="shared" si="17"/>
        <v>0</v>
      </c>
      <c r="CR29" s="2">
        <f t="shared" si="17"/>
        <v>0</v>
      </c>
      <c r="CS29" s="2">
        <f t="shared" si="17"/>
        <v>0</v>
      </c>
      <c r="CT29" s="2">
        <f t="shared" si="17"/>
        <v>0</v>
      </c>
      <c r="CU29" s="2">
        <f t="shared" si="17"/>
        <v>0</v>
      </c>
      <c r="CV29" s="2">
        <f t="shared" si="17"/>
        <v>0</v>
      </c>
      <c r="CW29" s="2">
        <f t="shared" si="17"/>
        <v>0</v>
      </c>
      <c r="CX29" s="2">
        <f t="shared" si="17"/>
        <v>0</v>
      </c>
      <c r="CY29" s="2">
        <f t="shared" si="17"/>
        <v>0</v>
      </c>
      <c r="CZ29" s="2">
        <f t="shared" si="17"/>
        <v>0</v>
      </c>
      <c r="DA29" s="2">
        <f t="shared" si="17"/>
        <v>0</v>
      </c>
      <c r="DB29" s="2">
        <f t="shared" si="17"/>
        <v>0</v>
      </c>
      <c r="DC29" s="2">
        <f t="shared" si="17"/>
        <v>0</v>
      </c>
      <c r="DD29" s="2">
        <f t="shared" si="17"/>
        <v>0</v>
      </c>
      <c r="DE29" s="2">
        <f t="shared" si="17"/>
        <v>0</v>
      </c>
      <c r="DF29" s="2">
        <f t="shared" si="17"/>
        <v>0</v>
      </c>
      <c r="DG29" s="3">
        <f t="shared" ref="DG29:EL29" si="18">DG123</f>
        <v>0</v>
      </c>
      <c r="DH29" s="3">
        <f t="shared" si="18"/>
        <v>0</v>
      </c>
      <c r="DI29" s="3">
        <f t="shared" si="18"/>
        <v>0</v>
      </c>
      <c r="DJ29" s="3">
        <f t="shared" si="18"/>
        <v>0</v>
      </c>
      <c r="DK29" s="3">
        <f t="shared" si="18"/>
        <v>0</v>
      </c>
      <c r="DL29" s="3">
        <f t="shared" si="18"/>
        <v>0</v>
      </c>
      <c r="DM29" s="3">
        <f t="shared" si="18"/>
        <v>0</v>
      </c>
      <c r="DN29" s="3">
        <f t="shared" si="18"/>
        <v>0</v>
      </c>
      <c r="DO29" s="3">
        <f t="shared" si="18"/>
        <v>0</v>
      </c>
      <c r="DP29" s="3">
        <f t="shared" si="18"/>
        <v>0</v>
      </c>
      <c r="DQ29" s="3">
        <f t="shared" si="18"/>
        <v>0</v>
      </c>
      <c r="DR29" s="3">
        <f t="shared" si="18"/>
        <v>0</v>
      </c>
      <c r="DS29" s="3">
        <f t="shared" si="18"/>
        <v>0</v>
      </c>
      <c r="DT29" s="3">
        <f t="shared" si="18"/>
        <v>0</v>
      </c>
      <c r="DU29" s="3">
        <f t="shared" si="18"/>
        <v>0</v>
      </c>
      <c r="DV29" s="3">
        <f t="shared" si="18"/>
        <v>0</v>
      </c>
      <c r="DW29" s="3">
        <f t="shared" si="18"/>
        <v>0</v>
      </c>
      <c r="DX29" s="3">
        <f t="shared" si="18"/>
        <v>0</v>
      </c>
      <c r="DY29" s="3">
        <f t="shared" si="18"/>
        <v>0</v>
      </c>
      <c r="DZ29" s="3">
        <f t="shared" si="18"/>
        <v>0</v>
      </c>
      <c r="EA29" s="3">
        <f t="shared" si="18"/>
        <v>0</v>
      </c>
      <c r="EB29" s="3">
        <f t="shared" si="18"/>
        <v>0</v>
      </c>
      <c r="EC29" s="3">
        <f t="shared" si="18"/>
        <v>0</v>
      </c>
      <c r="ED29" s="3">
        <f t="shared" si="18"/>
        <v>0</v>
      </c>
      <c r="EE29" s="3">
        <f t="shared" si="18"/>
        <v>0</v>
      </c>
      <c r="EF29" s="3">
        <f t="shared" si="18"/>
        <v>0</v>
      </c>
      <c r="EG29" s="3">
        <f t="shared" si="18"/>
        <v>0</v>
      </c>
      <c r="EH29" s="3">
        <f t="shared" si="18"/>
        <v>0</v>
      </c>
      <c r="EI29" s="3">
        <f t="shared" si="18"/>
        <v>0</v>
      </c>
      <c r="EJ29" s="3">
        <f t="shared" si="18"/>
        <v>0</v>
      </c>
      <c r="EK29" s="3">
        <f t="shared" si="18"/>
        <v>0</v>
      </c>
      <c r="EL29" s="3">
        <f t="shared" si="18"/>
        <v>0</v>
      </c>
      <c r="EM29" s="3">
        <f t="shared" ref="EM29:FR29" si="19">EM123</f>
        <v>0</v>
      </c>
      <c r="EN29" s="3">
        <f t="shared" si="19"/>
        <v>0</v>
      </c>
      <c r="EO29" s="3">
        <f t="shared" si="19"/>
        <v>0</v>
      </c>
      <c r="EP29" s="3">
        <f t="shared" si="19"/>
        <v>0</v>
      </c>
      <c r="EQ29" s="3">
        <f t="shared" si="19"/>
        <v>0</v>
      </c>
      <c r="ER29" s="3">
        <f t="shared" si="19"/>
        <v>0</v>
      </c>
      <c r="ES29" s="3">
        <f t="shared" si="19"/>
        <v>0</v>
      </c>
      <c r="ET29" s="3">
        <f t="shared" si="19"/>
        <v>0</v>
      </c>
      <c r="EU29" s="3">
        <f t="shared" si="19"/>
        <v>0</v>
      </c>
      <c r="EV29" s="3">
        <f t="shared" si="19"/>
        <v>0</v>
      </c>
      <c r="EW29" s="3">
        <f t="shared" si="19"/>
        <v>0</v>
      </c>
      <c r="EX29" s="3">
        <f t="shared" si="19"/>
        <v>0</v>
      </c>
      <c r="EY29" s="3">
        <f t="shared" si="19"/>
        <v>0</v>
      </c>
      <c r="EZ29" s="3">
        <f t="shared" si="19"/>
        <v>0</v>
      </c>
      <c r="FA29" s="3">
        <f t="shared" si="19"/>
        <v>0</v>
      </c>
      <c r="FB29" s="3">
        <f t="shared" si="19"/>
        <v>0</v>
      </c>
      <c r="FC29" s="3">
        <f t="shared" si="19"/>
        <v>0</v>
      </c>
      <c r="FD29" s="3">
        <f t="shared" si="19"/>
        <v>0</v>
      </c>
      <c r="FE29" s="3">
        <f t="shared" si="19"/>
        <v>0</v>
      </c>
      <c r="FF29" s="3">
        <f t="shared" si="19"/>
        <v>0</v>
      </c>
      <c r="FG29" s="3">
        <f t="shared" si="19"/>
        <v>0</v>
      </c>
      <c r="FH29" s="3">
        <f t="shared" si="19"/>
        <v>0</v>
      </c>
      <c r="FI29" s="3">
        <f t="shared" si="19"/>
        <v>0</v>
      </c>
      <c r="FJ29" s="3">
        <f t="shared" si="19"/>
        <v>0</v>
      </c>
      <c r="FK29" s="3">
        <f t="shared" si="19"/>
        <v>0</v>
      </c>
      <c r="FL29" s="3">
        <f t="shared" si="19"/>
        <v>0</v>
      </c>
      <c r="FM29" s="3">
        <f t="shared" si="19"/>
        <v>0</v>
      </c>
      <c r="FN29" s="3">
        <f t="shared" si="19"/>
        <v>0</v>
      </c>
      <c r="FO29" s="3">
        <f t="shared" si="19"/>
        <v>0</v>
      </c>
      <c r="FP29" s="3">
        <f t="shared" si="19"/>
        <v>0</v>
      </c>
      <c r="FQ29" s="3">
        <f t="shared" si="19"/>
        <v>0</v>
      </c>
      <c r="FR29" s="3">
        <f t="shared" si="19"/>
        <v>0</v>
      </c>
      <c r="FS29" s="3">
        <f t="shared" ref="FS29:GX29" si="20">FS123</f>
        <v>0</v>
      </c>
      <c r="FT29" s="3">
        <f t="shared" si="20"/>
        <v>0</v>
      </c>
      <c r="FU29" s="3">
        <f t="shared" si="20"/>
        <v>0</v>
      </c>
      <c r="FV29" s="3">
        <f t="shared" si="20"/>
        <v>0</v>
      </c>
      <c r="FW29" s="3">
        <f t="shared" si="20"/>
        <v>0</v>
      </c>
      <c r="FX29" s="3">
        <f t="shared" si="20"/>
        <v>0</v>
      </c>
      <c r="FY29" s="3">
        <f t="shared" si="20"/>
        <v>0</v>
      </c>
      <c r="FZ29" s="3">
        <f t="shared" si="20"/>
        <v>0</v>
      </c>
      <c r="GA29" s="3">
        <f t="shared" si="20"/>
        <v>0</v>
      </c>
      <c r="GB29" s="3">
        <f t="shared" si="20"/>
        <v>0</v>
      </c>
      <c r="GC29" s="3">
        <f t="shared" si="20"/>
        <v>0</v>
      </c>
      <c r="GD29" s="3">
        <f t="shared" si="20"/>
        <v>0</v>
      </c>
      <c r="GE29" s="3">
        <f t="shared" si="20"/>
        <v>0</v>
      </c>
      <c r="GF29" s="3">
        <f t="shared" si="20"/>
        <v>0</v>
      </c>
      <c r="GG29" s="3">
        <f t="shared" si="20"/>
        <v>0</v>
      </c>
      <c r="GH29" s="3">
        <f t="shared" si="20"/>
        <v>0</v>
      </c>
      <c r="GI29" s="3">
        <f t="shared" si="20"/>
        <v>0</v>
      </c>
      <c r="GJ29" s="3">
        <f t="shared" si="20"/>
        <v>0</v>
      </c>
      <c r="GK29" s="3">
        <f t="shared" si="20"/>
        <v>0</v>
      </c>
      <c r="GL29" s="3">
        <f t="shared" si="20"/>
        <v>0</v>
      </c>
      <c r="GM29" s="3">
        <f t="shared" si="20"/>
        <v>0</v>
      </c>
      <c r="GN29" s="3">
        <f t="shared" si="20"/>
        <v>0</v>
      </c>
      <c r="GO29" s="3">
        <f t="shared" si="20"/>
        <v>0</v>
      </c>
      <c r="GP29" s="3">
        <f t="shared" si="20"/>
        <v>0</v>
      </c>
      <c r="GQ29" s="3">
        <f t="shared" si="20"/>
        <v>0</v>
      </c>
      <c r="GR29" s="3">
        <f t="shared" si="20"/>
        <v>0</v>
      </c>
      <c r="GS29" s="3">
        <f t="shared" si="20"/>
        <v>0</v>
      </c>
      <c r="GT29" s="3">
        <f t="shared" si="20"/>
        <v>0</v>
      </c>
      <c r="GU29" s="3">
        <f t="shared" si="20"/>
        <v>0</v>
      </c>
      <c r="GV29" s="3">
        <f t="shared" si="20"/>
        <v>0</v>
      </c>
      <c r="GW29" s="3">
        <f t="shared" si="20"/>
        <v>0</v>
      </c>
      <c r="GX29" s="3">
        <f t="shared" si="20"/>
        <v>0</v>
      </c>
    </row>
    <row r="31" spans="1:245" x14ac:dyDescent="0.2">
      <c r="A31" s="1">
        <v>5</v>
      </c>
      <c r="B31" s="1">
        <v>1</v>
      </c>
      <c r="C31" s="1"/>
      <c r="D31" s="1">
        <f>ROW(A54)</f>
        <v>54</v>
      </c>
      <c r="E31" s="1"/>
      <c r="F31" s="1" t="s">
        <v>21</v>
      </c>
      <c r="G31" s="1" t="s">
        <v>22</v>
      </c>
      <c r="H31" s="1" t="s">
        <v>3</v>
      </c>
      <c r="I31" s="1">
        <v>0</v>
      </c>
      <c r="J31" s="1"/>
      <c r="K31" s="1">
        <v>-1</v>
      </c>
      <c r="L31" s="1"/>
      <c r="M31" s="1" t="s">
        <v>3</v>
      </c>
      <c r="N31" s="1"/>
      <c r="O31" s="1"/>
      <c r="P31" s="1"/>
      <c r="Q31" s="1"/>
      <c r="R31" s="1"/>
      <c r="S31" s="1">
        <v>0</v>
      </c>
      <c r="T31" s="1"/>
      <c r="U31" s="1" t="s">
        <v>3</v>
      </c>
      <c r="V31" s="1">
        <v>0</v>
      </c>
      <c r="W31" s="1"/>
      <c r="X31" s="1"/>
      <c r="Y31" s="1"/>
      <c r="Z31" s="1"/>
      <c r="AA31" s="1"/>
      <c r="AB31" s="1" t="s">
        <v>3</v>
      </c>
      <c r="AC31" s="1" t="s">
        <v>3</v>
      </c>
      <c r="AD31" s="1" t="s">
        <v>3</v>
      </c>
      <c r="AE31" s="1" t="s">
        <v>3</v>
      </c>
      <c r="AF31" s="1" t="s">
        <v>3</v>
      </c>
      <c r="AG31" s="1" t="s">
        <v>3</v>
      </c>
      <c r="AH31" s="1"/>
      <c r="AI31" s="1"/>
      <c r="AJ31" s="1"/>
      <c r="AK31" s="1"/>
      <c r="AL31" s="1"/>
      <c r="AM31" s="1"/>
      <c r="AN31" s="1"/>
      <c r="AO31" s="1"/>
      <c r="AP31" s="1" t="s">
        <v>3</v>
      </c>
      <c r="AQ31" s="1" t="s">
        <v>3</v>
      </c>
      <c r="AR31" s="1" t="s">
        <v>3</v>
      </c>
      <c r="AS31" s="1"/>
      <c r="AT31" s="1"/>
      <c r="AU31" s="1"/>
      <c r="AV31" s="1"/>
      <c r="AW31" s="1"/>
      <c r="AX31" s="1"/>
      <c r="AY31" s="1"/>
      <c r="AZ31" s="1" t="s">
        <v>3</v>
      </c>
      <c r="BA31" s="1"/>
      <c r="BB31" s="1" t="s">
        <v>3</v>
      </c>
      <c r="BC31" s="1" t="s">
        <v>3</v>
      </c>
      <c r="BD31" s="1" t="s">
        <v>3</v>
      </c>
      <c r="BE31" s="1" t="s">
        <v>3</v>
      </c>
      <c r="BF31" s="1" t="s">
        <v>3</v>
      </c>
      <c r="BG31" s="1" t="s">
        <v>3</v>
      </c>
      <c r="BH31" s="1" t="s">
        <v>3</v>
      </c>
      <c r="BI31" s="1" t="s">
        <v>3</v>
      </c>
      <c r="BJ31" s="1" t="s">
        <v>3</v>
      </c>
      <c r="BK31" s="1" t="s">
        <v>3</v>
      </c>
      <c r="BL31" s="1" t="s">
        <v>3</v>
      </c>
      <c r="BM31" s="1" t="s">
        <v>3</v>
      </c>
      <c r="BN31" s="1" t="s">
        <v>3</v>
      </c>
      <c r="BO31" s="1" t="s">
        <v>3</v>
      </c>
      <c r="BP31" s="1" t="s">
        <v>3</v>
      </c>
      <c r="BQ31" s="1"/>
      <c r="BR31" s="1"/>
      <c r="BS31" s="1"/>
      <c r="BT31" s="1"/>
      <c r="BU31" s="1"/>
      <c r="BV31" s="1"/>
      <c r="BW31" s="1"/>
      <c r="BX31" s="1">
        <v>0</v>
      </c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>
        <v>0</v>
      </c>
    </row>
    <row r="33" spans="1:245" x14ac:dyDescent="0.2">
      <c r="A33" s="2">
        <v>52</v>
      </c>
      <c r="B33" s="2">
        <f t="shared" ref="B33:G33" si="21">B54</f>
        <v>1</v>
      </c>
      <c r="C33" s="2">
        <f t="shared" si="21"/>
        <v>5</v>
      </c>
      <c r="D33" s="2">
        <f t="shared" si="21"/>
        <v>31</v>
      </c>
      <c r="E33" s="2">
        <f t="shared" si="21"/>
        <v>0</v>
      </c>
      <c r="F33" s="2" t="str">
        <f t="shared" si="21"/>
        <v>Новый подраздел</v>
      </c>
      <c r="G33" s="2" t="str">
        <f t="shared" si="21"/>
        <v>1.1 Работы по ВУЕР. Двухцепные ВЛ-220кВ</v>
      </c>
      <c r="H33" s="2"/>
      <c r="I33" s="2"/>
      <c r="J33" s="2"/>
      <c r="K33" s="2"/>
      <c r="L33" s="2"/>
      <c r="M33" s="2"/>
      <c r="N33" s="2"/>
      <c r="O33" s="2">
        <f t="shared" ref="O33:AT33" si="22">O54</f>
        <v>18170.86</v>
      </c>
      <c r="P33" s="2">
        <f t="shared" si="22"/>
        <v>0</v>
      </c>
      <c r="Q33" s="2">
        <f t="shared" si="22"/>
        <v>3952.94</v>
      </c>
      <c r="R33" s="2">
        <f t="shared" si="22"/>
        <v>0</v>
      </c>
      <c r="S33" s="2">
        <f t="shared" si="22"/>
        <v>14217.92</v>
      </c>
      <c r="T33" s="2">
        <f t="shared" si="22"/>
        <v>0</v>
      </c>
      <c r="U33" s="2">
        <f t="shared" si="22"/>
        <v>49.703736800000001</v>
      </c>
      <c r="V33" s="2">
        <f t="shared" si="22"/>
        <v>0</v>
      </c>
      <c r="W33" s="2">
        <f t="shared" si="22"/>
        <v>0</v>
      </c>
      <c r="X33" s="2">
        <f t="shared" si="22"/>
        <v>27014.05</v>
      </c>
      <c r="Y33" s="2">
        <f t="shared" si="22"/>
        <v>8530.75</v>
      </c>
      <c r="Z33" s="2">
        <f t="shared" si="22"/>
        <v>0</v>
      </c>
      <c r="AA33" s="2">
        <f t="shared" si="22"/>
        <v>0</v>
      </c>
      <c r="AB33" s="2">
        <f t="shared" si="22"/>
        <v>18170.86</v>
      </c>
      <c r="AC33" s="2">
        <f t="shared" si="22"/>
        <v>0</v>
      </c>
      <c r="AD33" s="2">
        <f t="shared" si="22"/>
        <v>3952.94</v>
      </c>
      <c r="AE33" s="2">
        <f t="shared" si="22"/>
        <v>0</v>
      </c>
      <c r="AF33" s="2">
        <f t="shared" si="22"/>
        <v>14217.92</v>
      </c>
      <c r="AG33" s="2">
        <f t="shared" si="22"/>
        <v>0</v>
      </c>
      <c r="AH33" s="2">
        <f t="shared" si="22"/>
        <v>49.703736800000001</v>
      </c>
      <c r="AI33" s="2">
        <f t="shared" si="22"/>
        <v>0</v>
      </c>
      <c r="AJ33" s="2">
        <f t="shared" si="22"/>
        <v>0</v>
      </c>
      <c r="AK33" s="2">
        <f t="shared" si="22"/>
        <v>27014.05</v>
      </c>
      <c r="AL33" s="2">
        <f t="shared" si="22"/>
        <v>8530.75</v>
      </c>
      <c r="AM33" s="2">
        <f t="shared" si="22"/>
        <v>0</v>
      </c>
      <c r="AN33" s="2">
        <f t="shared" si="22"/>
        <v>0</v>
      </c>
      <c r="AO33" s="2">
        <f t="shared" si="22"/>
        <v>0</v>
      </c>
      <c r="AP33" s="2">
        <f t="shared" si="22"/>
        <v>0</v>
      </c>
      <c r="AQ33" s="2">
        <f t="shared" si="22"/>
        <v>0</v>
      </c>
      <c r="AR33" s="2">
        <f t="shared" si="22"/>
        <v>53715.66</v>
      </c>
      <c r="AS33" s="2">
        <f t="shared" si="22"/>
        <v>53715.66</v>
      </c>
      <c r="AT33" s="2">
        <f t="shared" si="22"/>
        <v>0</v>
      </c>
      <c r="AU33" s="2">
        <f t="shared" ref="AU33:BZ33" si="23">AU54</f>
        <v>0</v>
      </c>
      <c r="AV33" s="2">
        <f t="shared" si="23"/>
        <v>0</v>
      </c>
      <c r="AW33" s="2">
        <f t="shared" si="23"/>
        <v>0</v>
      </c>
      <c r="AX33" s="2">
        <f t="shared" si="23"/>
        <v>0</v>
      </c>
      <c r="AY33" s="2">
        <f t="shared" si="23"/>
        <v>0</v>
      </c>
      <c r="AZ33" s="2">
        <f t="shared" si="23"/>
        <v>0</v>
      </c>
      <c r="BA33" s="2">
        <f t="shared" si="23"/>
        <v>0</v>
      </c>
      <c r="BB33" s="2">
        <f t="shared" si="23"/>
        <v>0</v>
      </c>
      <c r="BC33" s="2">
        <f t="shared" si="23"/>
        <v>0</v>
      </c>
      <c r="BD33" s="2">
        <f t="shared" si="23"/>
        <v>0</v>
      </c>
      <c r="BE33" s="2">
        <f t="shared" si="23"/>
        <v>0</v>
      </c>
      <c r="BF33" s="2">
        <f t="shared" si="23"/>
        <v>0</v>
      </c>
      <c r="BG33" s="2">
        <f t="shared" si="23"/>
        <v>0</v>
      </c>
      <c r="BH33" s="2">
        <f t="shared" si="23"/>
        <v>0</v>
      </c>
      <c r="BI33" s="2">
        <f t="shared" si="23"/>
        <v>0</v>
      </c>
      <c r="BJ33" s="2">
        <f t="shared" si="23"/>
        <v>0</v>
      </c>
      <c r="BK33" s="2">
        <f t="shared" si="23"/>
        <v>0</v>
      </c>
      <c r="BL33" s="2">
        <f t="shared" si="23"/>
        <v>0</v>
      </c>
      <c r="BM33" s="2">
        <f t="shared" si="23"/>
        <v>0</v>
      </c>
      <c r="BN33" s="2">
        <f t="shared" si="23"/>
        <v>0</v>
      </c>
      <c r="BO33" s="2">
        <f t="shared" si="23"/>
        <v>0</v>
      </c>
      <c r="BP33" s="2">
        <f t="shared" si="23"/>
        <v>0</v>
      </c>
      <c r="BQ33" s="2">
        <f t="shared" si="23"/>
        <v>0</v>
      </c>
      <c r="BR33" s="2">
        <f t="shared" si="23"/>
        <v>0</v>
      </c>
      <c r="BS33" s="2">
        <f t="shared" si="23"/>
        <v>0</v>
      </c>
      <c r="BT33" s="2">
        <f t="shared" si="23"/>
        <v>0</v>
      </c>
      <c r="BU33" s="2">
        <f t="shared" si="23"/>
        <v>0</v>
      </c>
      <c r="BV33" s="2">
        <f t="shared" si="23"/>
        <v>0</v>
      </c>
      <c r="BW33" s="2">
        <f t="shared" si="23"/>
        <v>0</v>
      </c>
      <c r="BX33" s="2">
        <f t="shared" si="23"/>
        <v>0</v>
      </c>
      <c r="BY33" s="2">
        <f t="shared" si="23"/>
        <v>0</v>
      </c>
      <c r="BZ33" s="2">
        <f t="shared" si="23"/>
        <v>0</v>
      </c>
      <c r="CA33" s="2">
        <f t="shared" ref="CA33:DF33" si="24">CA54</f>
        <v>53715.66</v>
      </c>
      <c r="CB33" s="2">
        <f t="shared" si="24"/>
        <v>53715.66</v>
      </c>
      <c r="CC33" s="2">
        <f t="shared" si="24"/>
        <v>0</v>
      </c>
      <c r="CD33" s="2">
        <f t="shared" si="24"/>
        <v>0</v>
      </c>
      <c r="CE33" s="2">
        <f t="shared" si="24"/>
        <v>0</v>
      </c>
      <c r="CF33" s="2">
        <f t="shared" si="24"/>
        <v>0</v>
      </c>
      <c r="CG33" s="2">
        <f t="shared" si="24"/>
        <v>0</v>
      </c>
      <c r="CH33" s="2">
        <f t="shared" si="24"/>
        <v>0</v>
      </c>
      <c r="CI33" s="2">
        <f t="shared" si="24"/>
        <v>0</v>
      </c>
      <c r="CJ33" s="2">
        <f t="shared" si="24"/>
        <v>0</v>
      </c>
      <c r="CK33" s="2">
        <f t="shared" si="24"/>
        <v>0</v>
      </c>
      <c r="CL33" s="2">
        <f t="shared" si="24"/>
        <v>0</v>
      </c>
      <c r="CM33" s="2">
        <f t="shared" si="24"/>
        <v>0</v>
      </c>
      <c r="CN33" s="2">
        <f t="shared" si="24"/>
        <v>0</v>
      </c>
      <c r="CO33" s="2">
        <f t="shared" si="24"/>
        <v>0</v>
      </c>
      <c r="CP33" s="2">
        <f t="shared" si="24"/>
        <v>0</v>
      </c>
      <c r="CQ33" s="2">
        <f t="shared" si="24"/>
        <v>0</v>
      </c>
      <c r="CR33" s="2">
        <f t="shared" si="24"/>
        <v>0</v>
      </c>
      <c r="CS33" s="2">
        <f t="shared" si="24"/>
        <v>0</v>
      </c>
      <c r="CT33" s="2">
        <f t="shared" si="24"/>
        <v>0</v>
      </c>
      <c r="CU33" s="2">
        <f t="shared" si="24"/>
        <v>0</v>
      </c>
      <c r="CV33" s="2">
        <f t="shared" si="24"/>
        <v>0</v>
      </c>
      <c r="CW33" s="2">
        <f t="shared" si="24"/>
        <v>0</v>
      </c>
      <c r="CX33" s="2">
        <f t="shared" si="24"/>
        <v>0</v>
      </c>
      <c r="CY33" s="2">
        <f t="shared" si="24"/>
        <v>0</v>
      </c>
      <c r="CZ33" s="2">
        <f t="shared" si="24"/>
        <v>0</v>
      </c>
      <c r="DA33" s="2">
        <f t="shared" si="24"/>
        <v>0</v>
      </c>
      <c r="DB33" s="2">
        <f t="shared" si="24"/>
        <v>0</v>
      </c>
      <c r="DC33" s="2">
        <f t="shared" si="24"/>
        <v>0</v>
      </c>
      <c r="DD33" s="2">
        <f t="shared" si="24"/>
        <v>0</v>
      </c>
      <c r="DE33" s="2">
        <f t="shared" si="24"/>
        <v>0</v>
      </c>
      <c r="DF33" s="2">
        <f t="shared" si="24"/>
        <v>0</v>
      </c>
      <c r="DG33" s="3">
        <f t="shared" ref="DG33:EL33" si="25">DG54</f>
        <v>0</v>
      </c>
      <c r="DH33" s="3">
        <f t="shared" si="25"/>
        <v>0</v>
      </c>
      <c r="DI33" s="3">
        <f t="shared" si="25"/>
        <v>0</v>
      </c>
      <c r="DJ33" s="3">
        <f t="shared" si="25"/>
        <v>0</v>
      </c>
      <c r="DK33" s="3">
        <f t="shared" si="25"/>
        <v>0</v>
      </c>
      <c r="DL33" s="3">
        <f t="shared" si="25"/>
        <v>0</v>
      </c>
      <c r="DM33" s="3">
        <f t="shared" si="25"/>
        <v>0</v>
      </c>
      <c r="DN33" s="3">
        <f t="shared" si="25"/>
        <v>0</v>
      </c>
      <c r="DO33" s="3">
        <f t="shared" si="25"/>
        <v>0</v>
      </c>
      <c r="DP33" s="3">
        <f t="shared" si="25"/>
        <v>0</v>
      </c>
      <c r="DQ33" s="3">
        <f t="shared" si="25"/>
        <v>0</v>
      </c>
      <c r="DR33" s="3">
        <f t="shared" si="25"/>
        <v>0</v>
      </c>
      <c r="DS33" s="3">
        <f t="shared" si="25"/>
        <v>0</v>
      </c>
      <c r="DT33" s="3">
        <f t="shared" si="25"/>
        <v>0</v>
      </c>
      <c r="DU33" s="3">
        <f t="shared" si="25"/>
        <v>0</v>
      </c>
      <c r="DV33" s="3">
        <f t="shared" si="25"/>
        <v>0</v>
      </c>
      <c r="DW33" s="3">
        <f t="shared" si="25"/>
        <v>0</v>
      </c>
      <c r="DX33" s="3">
        <f t="shared" si="25"/>
        <v>0</v>
      </c>
      <c r="DY33" s="3">
        <f t="shared" si="25"/>
        <v>0</v>
      </c>
      <c r="DZ33" s="3">
        <f t="shared" si="25"/>
        <v>0</v>
      </c>
      <c r="EA33" s="3">
        <f t="shared" si="25"/>
        <v>0</v>
      </c>
      <c r="EB33" s="3">
        <f t="shared" si="25"/>
        <v>0</v>
      </c>
      <c r="EC33" s="3">
        <f t="shared" si="25"/>
        <v>0</v>
      </c>
      <c r="ED33" s="3">
        <f t="shared" si="25"/>
        <v>0</v>
      </c>
      <c r="EE33" s="3">
        <f t="shared" si="25"/>
        <v>0</v>
      </c>
      <c r="EF33" s="3">
        <f t="shared" si="25"/>
        <v>0</v>
      </c>
      <c r="EG33" s="3">
        <f t="shared" si="25"/>
        <v>0</v>
      </c>
      <c r="EH33" s="3">
        <f t="shared" si="25"/>
        <v>0</v>
      </c>
      <c r="EI33" s="3">
        <f t="shared" si="25"/>
        <v>0</v>
      </c>
      <c r="EJ33" s="3">
        <f t="shared" si="25"/>
        <v>0</v>
      </c>
      <c r="EK33" s="3">
        <f t="shared" si="25"/>
        <v>0</v>
      </c>
      <c r="EL33" s="3">
        <f t="shared" si="25"/>
        <v>0</v>
      </c>
      <c r="EM33" s="3">
        <f t="shared" ref="EM33:FR33" si="26">EM54</f>
        <v>0</v>
      </c>
      <c r="EN33" s="3">
        <f t="shared" si="26"/>
        <v>0</v>
      </c>
      <c r="EO33" s="3">
        <f t="shared" si="26"/>
        <v>0</v>
      </c>
      <c r="EP33" s="3">
        <f t="shared" si="26"/>
        <v>0</v>
      </c>
      <c r="EQ33" s="3">
        <f t="shared" si="26"/>
        <v>0</v>
      </c>
      <c r="ER33" s="3">
        <f t="shared" si="26"/>
        <v>0</v>
      </c>
      <c r="ES33" s="3">
        <f t="shared" si="26"/>
        <v>0</v>
      </c>
      <c r="ET33" s="3">
        <f t="shared" si="26"/>
        <v>0</v>
      </c>
      <c r="EU33" s="3">
        <f t="shared" si="26"/>
        <v>0</v>
      </c>
      <c r="EV33" s="3">
        <f t="shared" si="26"/>
        <v>0</v>
      </c>
      <c r="EW33" s="3">
        <f t="shared" si="26"/>
        <v>0</v>
      </c>
      <c r="EX33" s="3">
        <f t="shared" si="26"/>
        <v>0</v>
      </c>
      <c r="EY33" s="3">
        <f t="shared" si="26"/>
        <v>0</v>
      </c>
      <c r="EZ33" s="3">
        <f t="shared" si="26"/>
        <v>0</v>
      </c>
      <c r="FA33" s="3">
        <f t="shared" si="26"/>
        <v>0</v>
      </c>
      <c r="FB33" s="3">
        <f t="shared" si="26"/>
        <v>0</v>
      </c>
      <c r="FC33" s="3">
        <f t="shared" si="26"/>
        <v>0</v>
      </c>
      <c r="FD33" s="3">
        <f t="shared" si="26"/>
        <v>0</v>
      </c>
      <c r="FE33" s="3">
        <f t="shared" si="26"/>
        <v>0</v>
      </c>
      <c r="FF33" s="3">
        <f t="shared" si="26"/>
        <v>0</v>
      </c>
      <c r="FG33" s="3">
        <f t="shared" si="26"/>
        <v>0</v>
      </c>
      <c r="FH33" s="3">
        <f t="shared" si="26"/>
        <v>0</v>
      </c>
      <c r="FI33" s="3">
        <f t="shared" si="26"/>
        <v>0</v>
      </c>
      <c r="FJ33" s="3">
        <f t="shared" si="26"/>
        <v>0</v>
      </c>
      <c r="FK33" s="3">
        <f t="shared" si="26"/>
        <v>0</v>
      </c>
      <c r="FL33" s="3">
        <f t="shared" si="26"/>
        <v>0</v>
      </c>
      <c r="FM33" s="3">
        <f t="shared" si="26"/>
        <v>0</v>
      </c>
      <c r="FN33" s="3">
        <f t="shared" si="26"/>
        <v>0</v>
      </c>
      <c r="FO33" s="3">
        <f t="shared" si="26"/>
        <v>0</v>
      </c>
      <c r="FP33" s="3">
        <f t="shared" si="26"/>
        <v>0</v>
      </c>
      <c r="FQ33" s="3">
        <f t="shared" si="26"/>
        <v>0</v>
      </c>
      <c r="FR33" s="3">
        <f t="shared" si="26"/>
        <v>0</v>
      </c>
      <c r="FS33" s="3">
        <f t="shared" ref="FS33:GX33" si="27">FS54</f>
        <v>0</v>
      </c>
      <c r="FT33" s="3">
        <f t="shared" si="27"/>
        <v>0</v>
      </c>
      <c r="FU33" s="3">
        <f t="shared" si="27"/>
        <v>0</v>
      </c>
      <c r="FV33" s="3">
        <f t="shared" si="27"/>
        <v>0</v>
      </c>
      <c r="FW33" s="3">
        <f t="shared" si="27"/>
        <v>0</v>
      </c>
      <c r="FX33" s="3">
        <f t="shared" si="27"/>
        <v>0</v>
      </c>
      <c r="FY33" s="3">
        <f t="shared" si="27"/>
        <v>0</v>
      </c>
      <c r="FZ33" s="3">
        <f t="shared" si="27"/>
        <v>0</v>
      </c>
      <c r="GA33" s="3">
        <f t="shared" si="27"/>
        <v>0</v>
      </c>
      <c r="GB33" s="3">
        <f t="shared" si="27"/>
        <v>0</v>
      </c>
      <c r="GC33" s="3">
        <f t="shared" si="27"/>
        <v>0</v>
      </c>
      <c r="GD33" s="3">
        <f t="shared" si="27"/>
        <v>0</v>
      </c>
      <c r="GE33" s="3">
        <f t="shared" si="27"/>
        <v>0</v>
      </c>
      <c r="GF33" s="3">
        <f t="shared" si="27"/>
        <v>0</v>
      </c>
      <c r="GG33" s="3">
        <f t="shared" si="27"/>
        <v>0</v>
      </c>
      <c r="GH33" s="3">
        <f t="shared" si="27"/>
        <v>0</v>
      </c>
      <c r="GI33" s="3">
        <f t="shared" si="27"/>
        <v>0</v>
      </c>
      <c r="GJ33" s="3">
        <f t="shared" si="27"/>
        <v>0</v>
      </c>
      <c r="GK33" s="3">
        <f t="shared" si="27"/>
        <v>0</v>
      </c>
      <c r="GL33" s="3">
        <f t="shared" si="27"/>
        <v>0</v>
      </c>
      <c r="GM33" s="3">
        <f t="shared" si="27"/>
        <v>0</v>
      </c>
      <c r="GN33" s="3">
        <f t="shared" si="27"/>
        <v>0</v>
      </c>
      <c r="GO33" s="3">
        <f t="shared" si="27"/>
        <v>0</v>
      </c>
      <c r="GP33" s="3">
        <f t="shared" si="27"/>
        <v>0</v>
      </c>
      <c r="GQ33" s="3">
        <f t="shared" si="27"/>
        <v>0</v>
      </c>
      <c r="GR33" s="3">
        <f t="shared" si="27"/>
        <v>0</v>
      </c>
      <c r="GS33" s="3">
        <f t="shared" si="27"/>
        <v>0</v>
      </c>
      <c r="GT33" s="3">
        <f t="shared" si="27"/>
        <v>0</v>
      </c>
      <c r="GU33" s="3">
        <f t="shared" si="27"/>
        <v>0</v>
      </c>
      <c r="GV33" s="3">
        <f t="shared" si="27"/>
        <v>0</v>
      </c>
      <c r="GW33" s="3">
        <f t="shared" si="27"/>
        <v>0</v>
      </c>
      <c r="GX33" s="3">
        <f t="shared" si="27"/>
        <v>0</v>
      </c>
    </row>
    <row r="35" spans="1:245" x14ac:dyDescent="0.2">
      <c r="A35">
        <v>17</v>
      </c>
      <c r="B35">
        <v>1</v>
      </c>
      <c r="C35">
        <f>ROW(SmtRes!A3)</f>
        <v>3</v>
      </c>
      <c r="D35">
        <f>ROW(EtalonRes!A3)</f>
        <v>3</v>
      </c>
      <c r="E35" t="s">
        <v>15</v>
      </c>
      <c r="F35" t="s">
        <v>23</v>
      </c>
      <c r="G35" t="s">
        <v>24</v>
      </c>
      <c r="H35" t="s">
        <v>25</v>
      </c>
      <c r="I35">
        <f>ROUND(1.2147/10,9)</f>
        <v>0.12146999999999999</v>
      </c>
      <c r="J35">
        <v>0</v>
      </c>
      <c r="K35">
        <f>ROUND(1.2147/10,9)</f>
        <v>0.12146999999999999</v>
      </c>
      <c r="O35">
        <f t="shared" ref="O35:O52" si="28">ROUND(CP35,2)</f>
        <v>317.57</v>
      </c>
      <c r="P35">
        <f t="shared" ref="P35:P52" si="29">ROUND(CQ35*I35,2)</f>
        <v>0</v>
      </c>
      <c r="Q35">
        <f t="shared" ref="Q35:Q52" si="30">ROUND(CR35*I35,2)</f>
        <v>59.6</v>
      </c>
      <c r="R35">
        <f t="shared" ref="R35:R52" si="31">ROUND(CS35*I35,2)</f>
        <v>0</v>
      </c>
      <c r="S35">
        <f t="shared" ref="S35:S52" si="32">ROUND(CT35*I35,2)</f>
        <v>257.97000000000003</v>
      </c>
      <c r="T35">
        <f t="shared" ref="T35:T52" si="33">ROUND(CU35*I35,2)</f>
        <v>0</v>
      </c>
      <c r="U35">
        <f t="shared" ref="U35:U52" si="34">CV35*I35</f>
        <v>0.90373680000000001</v>
      </c>
      <c r="V35">
        <f t="shared" ref="V35:V52" si="35">CW35*I35</f>
        <v>0</v>
      </c>
      <c r="W35">
        <f t="shared" ref="W35:W52" si="36">ROUND(CX35*I35,2)</f>
        <v>0</v>
      </c>
      <c r="X35">
        <f t="shared" ref="X35:X52" si="37">ROUND(CY35,2)</f>
        <v>490.14</v>
      </c>
      <c r="Y35">
        <f t="shared" ref="Y35:Y52" si="38">ROUND(CZ35,2)</f>
        <v>154.78</v>
      </c>
      <c r="AA35">
        <v>421394705</v>
      </c>
      <c r="AB35">
        <f t="shared" ref="AB35:AB52" si="39">ROUND((AC35+AD35+AF35),6)</f>
        <v>1584.48</v>
      </c>
      <c r="AC35">
        <f t="shared" ref="AC35:AC52" si="40">ROUND((ES35),6)</f>
        <v>0</v>
      </c>
      <c r="AD35">
        <f t="shared" ref="AD35:AD52" si="41">ROUND((((ET35)-(EU35))+AE35),6)</f>
        <v>294.38</v>
      </c>
      <c r="AE35">
        <f t="shared" ref="AE35:AE52" si="42">ROUND((EU35),6)</f>
        <v>0</v>
      </c>
      <c r="AF35">
        <f t="shared" ref="AF35:AF52" si="43">ROUND((EV35),6)</f>
        <v>1290.0999999999999</v>
      </c>
      <c r="AG35">
        <f t="shared" ref="AG35:AG52" si="44">ROUND((AP35),6)</f>
        <v>0</v>
      </c>
      <c r="AH35">
        <f t="shared" ref="AH35:AH52" si="45">(EW35)</f>
        <v>7.44</v>
      </c>
      <c r="AI35">
        <f t="shared" ref="AI35:AI52" si="46">(EX35)</f>
        <v>0</v>
      </c>
      <c r="AJ35">
        <f t="shared" ref="AJ35:AJ52" si="47">(AS35)</f>
        <v>0</v>
      </c>
      <c r="AK35">
        <v>1584.48</v>
      </c>
      <c r="AL35">
        <v>0</v>
      </c>
      <c r="AM35">
        <v>294.38</v>
      </c>
      <c r="AN35">
        <v>0</v>
      </c>
      <c r="AO35">
        <v>1290.0999999999999</v>
      </c>
      <c r="AP35">
        <v>0</v>
      </c>
      <c r="AQ35">
        <v>7.44</v>
      </c>
      <c r="AR35">
        <v>0</v>
      </c>
      <c r="AS35">
        <v>0</v>
      </c>
      <c r="AT35">
        <v>190</v>
      </c>
      <c r="AU35">
        <v>60</v>
      </c>
      <c r="AV35">
        <v>1</v>
      </c>
      <c r="AW35">
        <v>1</v>
      </c>
      <c r="AZ35">
        <v>1</v>
      </c>
      <c r="BA35">
        <v>1.6462000000000001</v>
      </c>
      <c r="BB35">
        <v>1.6667000000000001</v>
      </c>
      <c r="BC35">
        <v>1.6667000000000001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26</v>
      </c>
      <c r="BM35">
        <v>350001</v>
      </c>
      <c r="BN35">
        <v>0</v>
      </c>
      <c r="BO35" t="s">
        <v>3</v>
      </c>
      <c r="BP35">
        <v>0</v>
      </c>
      <c r="BQ35">
        <v>1</v>
      </c>
      <c r="BR35">
        <v>0</v>
      </c>
      <c r="BS35">
        <v>1.6462000000000001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190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ref="CP35:CP52" si="48">(P35+Q35+S35)</f>
        <v>317.57000000000005</v>
      </c>
      <c r="CQ35">
        <f t="shared" ref="CQ35:CQ52" si="49">AC35*BC35</f>
        <v>0</v>
      </c>
      <c r="CR35">
        <f t="shared" ref="CR35:CR52" si="50">AD35*BB35</f>
        <v>490.643146</v>
      </c>
      <c r="CS35">
        <f t="shared" ref="CS35:CS52" si="51">AE35*BS35</f>
        <v>0</v>
      </c>
      <c r="CT35">
        <f t="shared" ref="CT35:CT52" si="52">AF35*BA35</f>
        <v>2123.76262</v>
      </c>
      <c r="CU35">
        <f t="shared" ref="CU35:CU52" si="53">AG35</f>
        <v>0</v>
      </c>
      <c r="CV35">
        <f t="shared" ref="CV35:CV52" si="54">AH35</f>
        <v>7.44</v>
      </c>
      <c r="CW35">
        <f t="shared" ref="CW35:CW52" si="55">AI35</f>
        <v>0</v>
      </c>
      <c r="CX35">
        <f t="shared" ref="CX35:CX52" si="56">AJ35</f>
        <v>0</v>
      </c>
      <c r="CY35">
        <f t="shared" ref="CY35:CY52" si="57">(((S35+R35)*AT35)/100)</f>
        <v>490.14300000000003</v>
      </c>
      <c r="CZ35">
        <f t="shared" ref="CZ35:CZ52" si="58">(((S35+R35)*AU35)/100)</f>
        <v>154.78200000000001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1003</v>
      </c>
      <c r="DV35" t="s">
        <v>25</v>
      </c>
      <c r="DW35" t="s">
        <v>25</v>
      </c>
      <c r="DX35">
        <v>10000000</v>
      </c>
      <c r="DZ35" t="s">
        <v>3</v>
      </c>
      <c r="EA35" t="s">
        <v>3</v>
      </c>
      <c r="EB35" t="s">
        <v>3</v>
      </c>
      <c r="EC35" t="s">
        <v>3</v>
      </c>
      <c r="EE35">
        <v>412708677</v>
      </c>
      <c r="EF35">
        <v>1</v>
      </c>
      <c r="EG35" t="s">
        <v>27</v>
      </c>
      <c r="EH35">
        <v>0</v>
      </c>
      <c r="EI35" t="s">
        <v>3</v>
      </c>
      <c r="EJ35">
        <v>1</v>
      </c>
      <c r="EK35">
        <v>350001</v>
      </c>
      <c r="EL35" t="s">
        <v>28</v>
      </c>
      <c r="EM35" t="s">
        <v>29</v>
      </c>
      <c r="EO35" t="s">
        <v>3</v>
      </c>
      <c r="EQ35">
        <v>1048576</v>
      </c>
      <c r="ER35">
        <v>1584.48</v>
      </c>
      <c r="ES35">
        <v>0</v>
      </c>
      <c r="ET35">
        <v>294.38</v>
      </c>
      <c r="EU35">
        <v>0</v>
      </c>
      <c r="EV35">
        <v>1290.0999999999999</v>
      </c>
      <c r="EW35">
        <v>7.44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190</v>
      </c>
      <c r="FY35">
        <v>60</v>
      </c>
      <c r="GA35" t="s">
        <v>3</v>
      </c>
      <c r="GD35">
        <v>1</v>
      </c>
      <c r="GF35">
        <v>425106909</v>
      </c>
      <c r="GG35">
        <v>2</v>
      </c>
      <c r="GH35">
        <v>1</v>
      </c>
      <c r="GI35">
        <v>3</v>
      </c>
      <c r="GJ35">
        <v>0</v>
      </c>
      <c r="GK35">
        <v>0</v>
      </c>
      <c r="GL35">
        <f t="shared" ref="GL35:GL52" si="59">ROUND(IF(AND(BH35=3,BI35=3,FS35&lt;&gt;0),P35,0),2)</f>
        <v>0</v>
      </c>
      <c r="GM35">
        <f t="shared" ref="GM35:GM52" si="60">ROUND(O35+X35+Y35,2)+GX35</f>
        <v>962.49</v>
      </c>
      <c r="GN35">
        <f t="shared" ref="GN35:GN52" si="61">IF(OR(BI35=0,BI35=1),GM35-GX35,0)</f>
        <v>962.49</v>
      </c>
      <c r="GO35">
        <f t="shared" ref="GO35:GO52" si="62">IF(BI35=2,GM35-GX35,0)</f>
        <v>0</v>
      </c>
      <c r="GP35">
        <f t="shared" ref="GP35:GP52" si="63">IF(BI35=4,GM35-GX35,0)</f>
        <v>0</v>
      </c>
      <c r="GR35">
        <v>0</v>
      </c>
      <c r="GS35">
        <v>3</v>
      </c>
      <c r="GT35">
        <v>0</v>
      </c>
      <c r="GU35" t="s">
        <v>3</v>
      </c>
      <c r="GV35">
        <f t="shared" ref="GV35:GV52" si="64">ROUND((GT35),6)</f>
        <v>0</v>
      </c>
      <c r="GW35">
        <v>1</v>
      </c>
      <c r="GX35">
        <f t="shared" ref="GX35:GX52" si="65">ROUND(HC35*I35,2)</f>
        <v>0</v>
      </c>
      <c r="HA35">
        <v>0</v>
      </c>
      <c r="HB35">
        <v>0</v>
      </c>
      <c r="HC35">
        <f t="shared" ref="HC35:HC52" si="66">GV35*GW35</f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45" x14ac:dyDescent="0.2">
      <c r="A36">
        <v>17</v>
      </c>
      <c r="B36">
        <v>1</v>
      </c>
      <c r="C36">
        <f>ROW(SmtRes!A6)</f>
        <v>6</v>
      </c>
      <c r="D36">
        <f>ROW(EtalonRes!A6)</f>
        <v>6</v>
      </c>
      <c r="E36" t="s">
        <v>30</v>
      </c>
      <c r="F36" t="s">
        <v>31</v>
      </c>
      <c r="G36" t="s">
        <v>32</v>
      </c>
      <c r="H36" t="s">
        <v>33</v>
      </c>
      <c r="I36">
        <v>4</v>
      </c>
      <c r="J36">
        <v>0</v>
      </c>
      <c r="K36">
        <v>4</v>
      </c>
      <c r="O36">
        <f t="shared" si="28"/>
        <v>2277.9899999999998</v>
      </c>
      <c r="P36">
        <f t="shared" si="29"/>
        <v>0</v>
      </c>
      <c r="Q36">
        <f t="shared" si="30"/>
        <v>474.81</v>
      </c>
      <c r="R36">
        <f t="shared" si="31"/>
        <v>0</v>
      </c>
      <c r="S36">
        <f t="shared" si="32"/>
        <v>1803.18</v>
      </c>
      <c r="T36">
        <f t="shared" si="33"/>
        <v>0</v>
      </c>
      <c r="U36">
        <f t="shared" si="34"/>
        <v>6</v>
      </c>
      <c r="V36">
        <f t="shared" si="35"/>
        <v>0</v>
      </c>
      <c r="W36">
        <f t="shared" si="36"/>
        <v>0</v>
      </c>
      <c r="X36">
        <f t="shared" si="37"/>
        <v>3426.04</v>
      </c>
      <c r="Y36">
        <f t="shared" si="38"/>
        <v>1081.9100000000001</v>
      </c>
      <c r="AA36">
        <v>421394705</v>
      </c>
      <c r="AB36">
        <f t="shared" si="39"/>
        <v>345.06</v>
      </c>
      <c r="AC36">
        <f t="shared" si="40"/>
        <v>0</v>
      </c>
      <c r="AD36">
        <f t="shared" si="41"/>
        <v>71.22</v>
      </c>
      <c r="AE36">
        <f t="shared" si="42"/>
        <v>0</v>
      </c>
      <c r="AF36">
        <f t="shared" si="43"/>
        <v>273.83999999999997</v>
      </c>
      <c r="AG36">
        <f t="shared" si="44"/>
        <v>0</v>
      </c>
      <c r="AH36">
        <f t="shared" si="45"/>
        <v>1.5</v>
      </c>
      <c r="AI36">
        <f t="shared" si="46"/>
        <v>0</v>
      </c>
      <c r="AJ36">
        <f t="shared" si="47"/>
        <v>0</v>
      </c>
      <c r="AK36">
        <v>345.05999999999995</v>
      </c>
      <c r="AL36">
        <v>0</v>
      </c>
      <c r="AM36">
        <v>71.22</v>
      </c>
      <c r="AN36">
        <v>0</v>
      </c>
      <c r="AO36">
        <v>273.83999999999997</v>
      </c>
      <c r="AP36">
        <v>0</v>
      </c>
      <c r="AQ36">
        <v>1.5</v>
      </c>
      <c r="AR36">
        <v>0</v>
      </c>
      <c r="AS36">
        <v>0</v>
      </c>
      <c r="AT36">
        <v>190</v>
      </c>
      <c r="AU36">
        <v>60</v>
      </c>
      <c r="AV36">
        <v>1</v>
      </c>
      <c r="AW36">
        <v>1</v>
      </c>
      <c r="AZ36">
        <v>1</v>
      </c>
      <c r="BA36">
        <v>1.6462000000000001</v>
      </c>
      <c r="BB36">
        <v>1.6667000000000001</v>
      </c>
      <c r="BC36">
        <v>1.6667000000000001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34</v>
      </c>
      <c r="BM36">
        <v>350001</v>
      </c>
      <c r="BN36">
        <v>0</v>
      </c>
      <c r="BO36" t="s">
        <v>3</v>
      </c>
      <c r="BP36">
        <v>0</v>
      </c>
      <c r="BQ36">
        <v>1</v>
      </c>
      <c r="BR36">
        <v>0</v>
      </c>
      <c r="BS36">
        <v>1.6462000000000001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190</v>
      </c>
      <c r="CA36">
        <v>60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48"/>
        <v>2277.9900000000002</v>
      </c>
      <c r="CQ36">
        <f t="shared" si="49"/>
        <v>0</v>
      </c>
      <c r="CR36">
        <f t="shared" si="50"/>
        <v>118.70237400000001</v>
      </c>
      <c r="CS36">
        <f t="shared" si="51"/>
        <v>0</v>
      </c>
      <c r="CT36">
        <f t="shared" si="52"/>
        <v>450.79540800000001</v>
      </c>
      <c r="CU36">
        <f t="shared" si="53"/>
        <v>0</v>
      </c>
      <c r="CV36">
        <f t="shared" si="54"/>
        <v>1.5</v>
      </c>
      <c r="CW36">
        <f t="shared" si="55"/>
        <v>0</v>
      </c>
      <c r="CX36">
        <f t="shared" si="56"/>
        <v>0</v>
      </c>
      <c r="CY36">
        <f t="shared" si="57"/>
        <v>3426.0419999999999</v>
      </c>
      <c r="CZ36">
        <f t="shared" si="58"/>
        <v>1081.9080000000001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33</v>
      </c>
      <c r="DW36" t="s">
        <v>33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412708677</v>
      </c>
      <c r="EF36">
        <v>1</v>
      </c>
      <c r="EG36" t="s">
        <v>27</v>
      </c>
      <c r="EH36">
        <v>0</v>
      </c>
      <c r="EI36" t="s">
        <v>3</v>
      </c>
      <c r="EJ36">
        <v>1</v>
      </c>
      <c r="EK36">
        <v>350001</v>
      </c>
      <c r="EL36" t="s">
        <v>28</v>
      </c>
      <c r="EM36" t="s">
        <v>29</v>
      </c>
      <c r="EO36" t="s">
        <v>3</v>
      </c>
      <c r="EQ36">
        <v>1048576</v>
      </c>
      <c r="ER36">
        <v>345.05999999999995</v>
      </c>
      <c r="ES36">
        <v>0</v>
      </c>
      <c r="ET36">
        <v>71.22</v>
      </c>
      <c r="EU36">
        <v>0</v>
      </c>
      <c r="EV36">
        <v>273.83999999999997</v>
      </c>
      <c r="EW36">
        <v>1.5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190</v>
      </c>
      <c r="FY36">
        <v>60</v>
      </c>
      <c r="GA36" t="s">
        <v>3</v>
      </c>
      <c r="GD36">
        <v>1</v>
      </c>
      <c r="GF36">
        <v>-99281681</v>
      </c>
      <c r="GG36">
        <v>2</v>
      </c>
      <c r="GH36">
        <v>1</v>
      </c>
      <c r="GI36">
        <v>3</v>
      </c>
      <c r="GJ36">
        <v>0</v>
      </c>
      <c r="GK36">
        <v>0</v>
      </c>
      <c r="GL36">
        <f t="shared" si="59"/>
        <v>0</v>
      </c>
      <c r="GM36">
        <f t="shared" si="60"/>
        <v>6785.94</v>
      </c>
      <c r="GN36">
        <f t="shared" si="61"/>
        <v>6785.94</v>
      </c>
      <c r="GO36">
        <f t="shared" si="62"/>
        <v>0</v>
      </c>
      <c r="GP36">
        <f t="shared" si="63"/>
        <v>0</v>
      </c>
      <c r="GR36">
        <v>0</v>
      </c>
      <c r="GS36">
        <v>3</v>
      </c>
      <c r="GT36">
        <v>0</v>
      </c>
      <c r="GU36" t="s">
        <v>3</v>
      </c>
      <c r="GV36">
        <f t="shared" si="64"/>
        <v>0</v>
      </c>
      <c r="GW36">
        <v>1</v>
      </c>
      <c r="GX36">
        <f t="shared" si="65"/>
        <v>0</v>
      </c>
      <c r="HA36">
        <v>0</v>
      </c>
      <c r="HB36">
        <v>0</v>
      </c>
      <c r="HC36">
        <f t="shared" si="66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45" x14ac:dyDescent="0.2">
      <c r="A37">
        <v>17</v>
      </c>
      <c r="B37">
        <v>1</v>
      </c>
      <c r="C37">
        <f>ROW(SmtRes!A9)</f>
        <v>9</v>
      </c>
      <c r="D37">
        <f>ROW(EtalonRes!A9)</f>
        <v>9</v>
      </c>
      <c r="E37" t="s">
        <v>35</v>
      </c>
      <c r="F37" t="s">
        <v>36</v>
      </c>
      <c r="G37" t="s">
        <v>37</v>
      </c>
      <c r="H37" t="s">
        <v>33</v>
      </c>
      <c r="I37">
        <v>1</v>
      </c>
      <c r="J37">
        <v>0</v>
      </c>
      <c r="K37">
        <v>1</v>
      </c>
      <c r="O37">
        <f t="shared" si="28"/>
        <v>525.45000000000005</v>
      </c>
      <c r="P37">
        <f t="shared" si="29"/>
        <v>0</v>
      </c>
      <c r="Q37">
        <f t="shared" si="30"/>
        <v>110.79</v>
      </c>
      <c r="R37">
        <f t="shared" si="31"/>
        <v>0</v>
      </c>
      <c r="S37">
        <f t="shared" si="32"/>
        <v>414.66</v>
      </c>
      <c r="T37">
        <f t="shared" si="33"/>
        <v>0</v>
      </c>
      <c r="U37">
        <f t="shared" si="34"/>
        <v>1.38</v>
      </c>
      <c r="V37">
        <f t="shared" si="35"/>
        <v>0</v>
      </c>
      <c r="W37">
        <f t="shared" si="36"/>
        <v>0</v>
      </c>
      <c r="X37">
        <f t="shared" si="37"/>
        <v>787.85</v>
      </c>
      <c r="Y37">
        <f t="shared" si="38"/>
        <v>248.8</v>
      </c>
      <c r="AA37">
        <v>421394705</v>
      </c>
      <c r="AB37">
        <f t="shared" si="39"/>
        <v>318.36</v>
      </c>
      <c r="AC37">
        <f t="shared" si="40"/>
        <v>0</v>
      </c>
      <c r="AD37">
        <f t="shared" si="41"/>
        <v>66.47</v>
      </c>
      <c r="AE37">
        <f t="shared" si="42"/>
        <v>0</v>
      </c>
      <c r="AF37">
        <f t="shared" si="43"/>
        <v>251.89</v>
      </c>
      <c r="AG37">
        <f t="shared" si="44"/>
        <v>0</v>
      </c>
      <c r="AH37">
        <f t="shared" si="45"/>
        <v>1.38</v>
      </c>
      <c r="AI37">
        <f t="shared" si="46"/>
        <v>0</v>
      </c>
      <c r="AJ37">
        <f t="shared" si="47"/>
        <v>0</v>
      </c>
      <c r="AK37">
        <v>318.36</v>
      </c>
      <c r="AL37">
        <v>0</v>
      </c>
      <c r="AM37">
        <v>66.47</v>
      </c>
      <c r="AN37">
        <v>0</v>
      </c>
      <c r="AO37">
        <v>251.89</v>
      </c>
      <c r="AP37">
        <v>0</v>
      </c>
      <c r="AQ37">
        <v>1.38</v>
      </c>
      <c r="AR37">
        <v>0</v>
      </c>
      <c r="AS37">
        <v>0</v>
      </c>
      <c r="AT37">
        <v>190</v>
      </c>
      <c r="AU37">
        <v>60</v>
      </c>
      <c r="AV37">
        <v>1</v>
      </c>
      <c r="AW37">
        <v>1</v>
      </c>
      <c r="AZ37">
        <v>1</v>
      </c>
      <c r="BA37">
        <v>1.6462000000000001</v>
      </c>
      <c r="BB37">
        <v>1.6667000000000001</v>
      </c>
      <c r="BC37">
        <v>1.6667000000000001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38</v>
      </c>
      <c r="BM37">
        <v>350001</v>
      </c>
      <c r="BN37">
        <v>0</v>
      </c>
      <c r="BO37" t="s">
        <v>3</v>
      </c>
      <c r="BP37">
        <v>0</v>
      </c>
      <c r="BQ37">
        <v>1</v>
      </c>
      <c r="BR37">
        <v>0</v>
      </c>
      <c r="BS37">
        <v>1.6462000000000001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190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8"/>
        <v>525.45000000000005</v>
      </c>
      <c r="CQ37">
        <f t="shared" si="49"/>
        <v>0</v>
      </c>
      <c r="CR37">
        <f t="shared" si="50"/>
        <v>110.785549</v>
      </c>
      <c r="CS37">
        <f t="shared" si="51"/>
        <v>0</v>
      </c>
      <c r="CT37">
        <f t="shared" si="52"/>
        <v>414.66131799999999</v>
      </c>
      <c r="CU37">
        <f t="shared" si="53"/>
        <v>0</v>
      </c>
      <c r="CV37">
        <f t="shared" si="54"/>
        <v>1.38</v>
      </c>
      <c r="CW37">
        <f t="shared" si="55"/>
        <v>0</v>
      </c>
      <c r="CX37">
        <f t="shared" si="56"/>
        <v>0</v>
      </c>
      <c r="CY37">
        <f t="shared" si="57"/>
        <v>787.85400000000004</v>
      </c>
      <c r="CZ37">
        <f t="shared" si="58"/>
        <v>248.79600000000002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33</v>
      </c>
      <c r="DW37" t="s">
        <v>33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412708677</v>
      </c>
      <c r="EF37">
        <v>1</v>
      </c>
      <c r="EG37" t="s">
        <v>27</v>
      </c>
      <c r="EH37">
        <v>0</v>
      </c>
      <c r="EI37" t="s">
        <v>3</v>
      </c>
      <c r="EJ37">
        <v>1</v>
      </c>
      <c r="EK37">
        <v>350001</v>
      </c>
      <c r="EL37" t="s">
        <v>28</v>
      </c>
      <c r="EM37" t="s">
        <v>29</v>
      </c>
      <c r="EO37" t="s">
        <v>3</v>
      </c>
      <c r="EQ37">
        <v>1048576</v>
      </c>
      <c r="ER37">
        <v>318.36</v>
      </c>
      <c r="ES37">
        <v>0</v>
      </c>
      <c r="ET37">
        <v>66.47</v>
      </c>
      <c r="EU37">
        <v>0</v>
      </c>
      <c r="EV37">
        <v>251.89</v>
      </c>
      <c r="EW37">
        <v>1.38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190</v>
      </c>
      <c r="FY37">
        <v>60</v>
      </c>
      <c r="GA37" t="s">
        <v>3</v>
      </c>
      <c r="GD37">
        <v>1</v>
      </c>
      <c r="GF37">
        <v>2072451002</v>
      </c>
      <c r="GG37">
        <v>2</v>
      </c>
      <c r="GH37">
        <v>1</v>
      </c>
      <c r="GI37">
        <v>3</v>
      </c>
      <c r="GJ37">
        <v>0</v>
      </c>
      <c r="GK37">
        <v>0</v>
      </c>
      <c r="GL37">
        <f t="shared" si="59"/>
        <v>0</v>
      </c>
      <c r="GM37">
        <f t="shared" si="60"/>
        <v>1562.1</v>
      </c>
      <c r="GN37">
        <f t="shared" si="61"/>
        <v>1562.1</v>
      </c>
      <c r="GO37">
        <f t="shared" si="62"/>
        <v>0</v>
      </c>
      <c r="GP37">
        <f t="shared" si="63"/>
        <v>0</v>
      </c>
      <c r="GR37">
        <v>0</v>
      </c>
      <c r="GS37">
        <v>3</v>
      </c>
      <c r="GT37">
        <v>0</v>
      </c>
      <c r="GU37" t="s">
        <v>3</v>
      </c>
      <c r="GV37">
        <f t="shared" si="64"/>
        <v>0</v>
      </c>
      <c r="GW37">
        <v>1</v>
      </c>
      <c r="GX37">
        <f t="shared" si="65"/>
        <v>0</v>
      </c>
      <c r="HA37">
        <v>0</v>
      </c>
      <c r="HB37">
        <v>0</v>
      </c>
      <c r="HC37">
        <f t="shared" si="66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45" x14ac:dyDescent="0.2">
      <c r="A38">
        <v>17</v>
      </c>
      <c r="B38">
        <v>1</v>
      </c>
      <c r="C38">
        <f>ROW(SmtRes!A12)</f>
        <v>12</v>
      </c>
      <c r="D38">
        <f>ROW(EtalonRes!A12)</f>
        <v>12</v>
      </c>
      <c r="E38" t="s">
        <v>3</v>
      </c>
      <c r="F38" t="s">
        <v>39</v>
      </c>
      <c r="G38" t="s">
        <v>40</v>
      </c>
      <c r="H38" t="s">
        <v>41</v>
      </c>
      <c r="I38">
        <v>0</v>
      </c>
      <c r="J38">
        <v>0</v>
      </c>
      <c r="K38">
        <v>0</v>
      </c>
      <c r="O38">
        <f t="shared" si="28"/>
        <v>0</v>
      </c>
      <c r="P38">
        <f t="shared" si="29"/>
        <v>0</v>
      </c>
      <c r="Q38">
        <f t="shared" si="30"/>
        <v>0</v>
      </c>
      <c r="R38">
        <f t="shared" si="31"/>
        <v>0</v>
      </c>
      <c r="S38">
        <f t="shared" si="32"/>
        <v>0</v>
      </c>
      <c r="T38">
        <f t="shared" si="33"/>
        <v>0</v>
      </c>
      <c r="U38">
        <f t="shared" si="34"/>
        <v>0</v>
      </c>
      <c r="V38">
        <f t="shared" si="35"/>
        <v>0</v>
      </c>
      <c r="W38">
        <f t="shared" si="36"/>
        <v>0</v>
      </c>
      <c r="X38">
        <f t="shared" si="37"/>
        <v>0</v>
      </c>
      <c r="Y38">
        <f t="shared" si="38"/>
        <v>0</v>
      </c>
      <c r="AA38">
        <v>-1</v>
      </c>
      <c r="AB38">
        <f t="shared" si="39"/>
        <v>247.75</v>
      </c>
      <c r="AC38">
        <f t="shared" si="40"/>
        <v>0</v>
      </c>
      <c r="AD38">
        <f t="shared" si="41"/>
        <v>59.35</v>
      </c>
      <c r="AE38">
        <f t="shared" si="42"/>
        <v>0</v>
      </c>
      <c r="AF38">
        <f t="shared" si="43"/>
        <v>188.4</v>
      </c>
      <c r="AG38">
        <f t="shared" si="44"/>
        <v>0</v>
      </c>
      <c r="AH38">
        <f t="shared" si="45"/>
        <v>1.25</v>
      </c>
      <c r="AI38">
        <f t="shared" si="46"/>
        <v>0</v>
      </c>
      <c r="AJ38">
        <f t="shared" si="47"/>
        <v>0</v>
      </c>
      <c r="AK38">
        <v>247.75</v>
      </c>
      <c r="AL38">
        <v>0</v>
      </c>
      <c r="AM38">
        <v>59.35</v>
      </c>
      <c r="AN38">
        <v>0</v>
      </c>
      <c r="AO38">
        <v>188.4</v>
      </c>
      <c r="AP38">
        <v>0</v>
      </c>
      <c r="AQ38">
        <v>1.25</v>
      </c>
      <c r="AR38">
        <v>0</v>
      </c>
      <c r="AS38">
        <v>0</v>
      </c>
      <c r="AT38">
        <v>190</v>
      </c>
      <c r="AU38">
        <v>60</v>
      </c>
      <c r="AV38">
        <v>1</v>
      </c>
      <c r="AW38">
        <v>1</v>
      </c>
      <c r="AZ38">
        <v>1</v>
      </c>
      <c r="BA38">
        <v>1.6462000000000001</v>
      </c>
      <c r="BB38">
        <v>1.6667000000000001</v>
      </c>
      <c r="BC38">
        <v>1.6667000000000001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42</v>
      </c>
      <c r="BM38">
        <v>350022</v>
      </c>
      <c r="BN38">
        <v>0</v>
      </c>
      <c r="BO38" t="s">
        <v>3</v>
      </c>
      <c r="BP38">
        <v>0</v>
      </c>
      <c r="BQ38">
        <v>1</v>
      </c>
      <c r="BR38">
        <v>0</v>
      </c>
      <c r="BS38">
        <v>1.6462000000000001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190</v>
      </c>
      <c r="CA38">
        <v>60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48"/>
        <v>0</v>
      </c>
      <c r="CQ38">
        <f t="shared" si="49"/>
        <v>0</v>
      </c>
      <c r="CR38">
        <f t="shared" si="50"/>
        <v>98.918645000000012</v>
      </c>
      <c r="CS38">
        <f t="shared" si="51"/>
        <v>0</v>
      </c>
      <c r="CT38">
        <f t="shared" si="52"/>
        <v>310.14408000000003</v>
      </c>
      <c r="CU38">
        <f t="shared" si="53"/>
        <v>0</v>
      </c>
      <c r="CV38">
        <f t="shared" si="54"/>
        <v>1.25</v>
      </c>
      <c r="CW38">
        <f t="shared" si="55"/>
        <v>0</v>
      </c>
      <c r="CX38">
        <f t="shared" si="56"/>
        <v>0</v>
      </c>
      <c r="CY38">
        <f t="shared" si="57"/>
        <v>0</v>
      </c>
      <c r="CZ38">
        <f t="shared" si="58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41</v>
      </c>
      <c r="DW38" t="s">
        <v>41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412708698</v>
      </c>
      <c r="EF38">
        <v>1</v>
      </c>
      <c r="EG38" t="s">
        <v>27</v>
      </c>
      <c r="EH38">
        <v>0</v>
      </c>
      <c r="EI38" t="s">
        <v>3</v>
      </c>
      <c r="EJ38">
        <v>1</v>
      </c>
      <c r="EK38">
        <v>350022</v>
      </c>
      <c r="EL38" t="s">
        <v>43</v>
      </c>
      <c r="EM38" t="s">
        <v>44</v>
      </c>
      <c r="EO38" t="s">
        <v>3</v>
      </c>
      <c r="EQ38">
        <v>1024</v>
      </c>
      <c r="ER38">
        <v>247.75</v>
      </c>
      <c r="ES38">
        <v>0</v>
      </c>
      <c r="ET38">
        <v>59.35</v>
      </c>
      <c r="EU38">
        <v>0</v>
      </c>
      <c r="EV38">
        <v>188.4</v>
      </c>
      <c r="EW38">
        <v>1.25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190</v>
      </c>
      <c r="FY38">
        <v>60</v>
      </c>
      <c r="GA38" t="s">
        <v>3</v>
      </c>
      <c r="GD38">
        <v>1</v>
      </c>
      <c r="GF38">
        <v>-2025187780</v>
      </c>
      <c r="GG38">
        <v>2</v>
      </c>
      <c r="GH38">
        <v>1</v>
      </c>
      <c r="GI38">
        <v>3</v>
      </c>
      <c r="GJ38">
        <v>0</v>
      </c>
      <c r="GK38">
        <v>0</v>
      </c>
      <c r="GL38">
        <f t="shared" si="59"/>
        <v>0</v>
      </c>
      <c r="GM38">
        <f t="shared" si="60"/>
        <v>0</v>
      </c>
      <c r="GN38">
        <f t="shared" si="61"/>
        <v>0</v>
      </c>
      <c r="GO38">
        <f t="shared" si="62"/>
        <v>0</v>
      </c>
      <c r="GP38">
        <f t="shared" si="63"/>
        <v>0</v>
      </c>
      <c r="GR38">
        <v>0</v>
      </c>
      <c r="GS38">
        <v>3</v>
      </c>
      <c r="GT38">
        <v>0</v>
      </c>
      <c r="GU38" t="s">
        <v>3</v>
      </c>
      <c r="GV38">
        <f t="shared" si="64"/>
        <v>0</v>
      </c>
      <c r="GW38">
        <v>1</v>
      </c>
      <c r="GX38">
        <f t="shared" si="65"/>
        <v>0</v>
      </c>
      <c r="HA38">
        <v>0</v>
      </c>
      <c r="HB38">
        <v>0</v>
      </c>
      <c r="HC38">
        <f t="shared" si="66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45" x14ac:dyDescent="0.2">
      <c r="A39">
        <v>17</v>
      </c>
      <c r="B39">
        <v>1</v>
      </c>
      <c r="C39">
        <f>ROW(SmtRes!A15)</f>
        <v>15</v>
      </c>
      <c r="D39">
        <f>ROW(EtalonRes!A15)</f>
        <v>15</v>
      </c>
      <c r="E39" t="s">
        <v>45</v>
      </c>
      <c r="F39" t="s">
        <v>46</v>
      </c>
      <c r="G39" t="s">
        <v>47</v>
      </c>
      <c r="H39" t="s">
        <v>48</v>
      </c>
      <c r="I39">
        <v>12</v>
      </c>
      <c r="J39">
        <v>0</v>
      </c>
      <c r="K39">
        <v>12</v>
      </c>
      <c r="O39">
        <f t="shared" si="28"/>
        <v>6901.11</v>
      </c>
      <c r="P39">
        <f t="shared" si="29"/>
        <v>0</v>
      </c>
      <c r="Q39">
        <f t="shared" si="30"/>
        <v>1566.83</v>
      </c>
      <c r="R39">
        <f t="shared" si="31"/>
        <v>0</v>
      </c>
      <c r="S39">
        <f t="shared" si="32"/>
        <v>5334.28</v>
      </c>
      <c r="T39">
        <f t="shared" si="33"/>
        <v>0</v>
      </c>
      <c r="U39">
        <f t="shared" si="34"/>
        <v>19.559999999999999</v>
      </c>
      <c r="V39">
        <f t="shared" si="35"/>
        <v>0</v>
      </c>
      <c r="W39">
        <f t="shared" si="36"/>
        <v>0</v>
      </c>
      <c r="X39">
        <f t="shared" si="37"/>
        <v>10135.129999999999</v>
      </c>
      <c r="Y39">
        <f t="shared" si="38"/>
        <v>3200.57</v>
      </c>
      <c r="AA39">
        <v>421394705</v>
      </c>
      <c r="AB39">
        <f t="shared" si="39"/>
        <v>348.37</v>
      </c>
      <c r="AC39">
        <f t="shared" si="40"/>
        <v>0</v>
      </c>
      <c r="AD39">
        <f t="shared" si="41"/>
        <v>78.34</v>
      </c>
      <c r="AE39">
        <f t="shared" si="42"/>
        <v>0</v>
      </c>
      <c r="AF39">
        <f t="shared" si="43"/>
        <v>270.02999999999997</v>
      </c>
      <c r="AG39">
        <f t="shared" si="44"/>
        <v>0</v>
      </c>
      <c r="AH39">
        <f t="shared" si="45"/>
        <v>1.63</v>
      </c>
      <c r="AI39">
        <f t="shared" si="46"/>
        <v>0</v>
      </c>
      <c r="AJ39">
        <f t="shared" si="47"/>
        <v>0</v>
      </c>
      <c r="AK39">
        <v>348.37</v>
      </c>
      <c r="AL39">
        <v>0</v>
      </c>
      <c r="AM39">
        <v>78.34</v>
      </c>
      <c r="AN39">
        <v>0</v>
      </c>
      <c r="AO39">
        <v>270.02999999999997</v>
      </c>
      <c r="AP39">
        <v>0</v>
      </c>
      <c r="AQ39">
        <v>1.63</v>
      </c>
      <c r="AR39">
        <v>0</v>
      </c>
      <c r="AS39">
        <v>0</v>
      </c>
      <c r="AT39">
        <v>190</v>
      </c>
      <c r="AU39">
        <v>60</v>
      </c>
      <c r="AV39">
        <v>1</v>
      </c>
      <c r="AW39">
        <v>1</v>
      </c>
      <c r="AZ39">
        <v>1</v>
      </c>
      <c r="BA39">
        <v>1.6462000000000001</v>
      </c>
      <c r="BB39">
        <v>1.6667000000000001</v>
      </c>
      <c r="BC39">
        <v>1.6667000000000001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49</v>
      </c>
      <c r="BM39">
        <v>350022</v>
      </c>
      <c r="BN39">
        <v>0</v>
      </c>
      <c r="BO39" t="s">
        <v>3</v>
      </c>
      <c r="BP39">
        <v>0</v>
      </c>
      <c r="BQ39">
        <v>1</v>
      </c>
      <c r="BR39">
        <v>0</v>
      </c>
      <c r="BS39">
        <v>1.6462000000000001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190</v>
      </c>
      <c r="CA39">
        <v>60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8"/>
        <v>6901.11</v>
      </c>
      <c r="CQ39">
        <f t="shared" si="49"/>
        <v>0</v>
      </c>
      <c r="CR39">
        <f t="shared" si="50"/>
        <v>130.569278</v>
      </c>
      <c r="CS39">
        <f t="shared" si="51"/>
        <v>0</v>
      </c>
      <c r="CT39">
        <f t="shared" si="52"/>
        <v>444.52338599999996</v>
      </c>
      <c r="CU39">
        <f t="shared" si="53"/>
        <v>0</v>
      </c>
      <c r="CV39">
        <f t="shared" si="54"/>
        <v>1.63</v>
      </c>
      <c r="CW39">
        <f t="shared" si="55"/>
        <v>0</v>
      </c>
      <c r="CX39">
        <f t="shared" si="56"/>
        <v>0</v>
      </c>
      <c r="CY39">
        <f t="shared" si="57"/>
        <v>10135.132</v>
      </c>
      <c r="CZ39">
        <f t="shared" si="58"/>
        <v>3200.5679999999998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48</v>
      </c>
      <c r="DW39" t="s">
        <v>48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412708698</v>
      </c>
      <c r="EF39">
        <v>1</v>
      </c>
      <c r="EG39" t="s">
        <v>27</v>
      </c>
      <c r="EH39">
        <v>0</v>
      </c>
      <c r="EI39" t="s">
        <v>3</v>
      </c>
      <c r="EJ39">
        <v>1</v>
      </c>
      <c r="EK39">
        <v>350022</v>
      </c>
      <c r="EL39" t="s">
        <v>43</v>
      </c>
      <c r="EM39" t="s">
        <v>44</v>
      </c>
      <c r="EO39" t="s">
        <v>3</v>
      </c>
      <c r="EQ39">
        <v>1310720</v>
      </c>
      <c r="ER39">
        <v>348.37</v>
      </c>
      <c r="ES39">
        <v>0</v>
      </c>
      <c r="ET39">
        <v>78.34</v>
      </c>
      <c r="EU39">
        <v>0</v>
      </c>
      <c r="EV39">
        <v>270.02999999999997</v>
      </c>
      <c r="EW39">
        <v>1.63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190</v>
      </c>
      <c r="FY39">
        <v>60</v>
      </c>
      <c r="GA39" t="s">
        <v>3</v>
      </c>
      <c r="GD39">
        <v>1</v>
      </c>
      <c r="GF39">
        <v>-1543895719</v>
      </c>
      <c r="GG39">
        <v>2</v>
      </c>
      <c r="GH39">
        <v>1</v>
      </c>
      <c r="GI39">
        <v>3</v>
      </c>
      <c r="GJ39">
        <v>0</v>
      </c>
      <c r="GK39">
        <v>0</v>
      </c>
      <c r="GL39">
        <f t="shared" si="59"/>
        <v>0</v>
      </c>
      <c r="GM39">
        <f t="shared" si="60"/>
        <v>20236.810000000001</v>
      </c>
      <c r="GN39">
        <f t="shared" si="61"/>
        <v>20236.810000000001</v>
      </c>
      <c r="GO39">
        <f t="shared" si="62"/>
        <v>0</v>
      </c>
      <c r="GP39">
        <f t="shared" si="63"/>
        <v>0</v>
      </c>
      <c r="GR39">
        <v>0</v>
      </c>
      <c r="GS39">
        <v>3</v>
      </c>
      <c r="GT39">
        <v>0</v>
      </c>
      <c r="GU39" t="s">
        <v>3</v>
      </c>
      <c r="GV39">
        <f t="shared" si="64"/>
        <v>0</v>
      </c>
      <c r="GW39">
        <v>1</v>
      </c>
      <c r="GX39">
        <f t="shared" si="65"/>
        <v>0</v>
      </c>
      <c r="HA39">
        <v>0</v>
      </c>
      <c r="HB39">
        <v>0</v>
      </c>
      <c r="HC39">
        <f t="shared" si="66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45" x14ac:dyDescent="0.2">
      <c r="A40">
        <v>17</v>
      </c>
      <c r="B40">
        <v>1</v>
      </c>
      <c r="C40">
        <f>ROW(SmtRes!A18)</f>
        <v>18</v>
      </c>
      <c r="D40">
        <f>ROW(EtalonRes!A18)</f>
        <v>18</v>
      </c>
      <c r="E40" t="s">
        <v>3</v>
      </c>
      <c r="F40" t="s">
        <v>50</v>
      </c>
      <c r="G40" t="s">
        <v>51</v>
      </c>
      <c r="H40" t="s">
        <v>48</v>
      </c>
      <c r="I40">
        <v>0</v>
      </c>
      <c r="J40">
        <v>0</v>
      </c>
      <c r="K40">
        <v>0</v>
      </c>
      <c r="O40">
        <f t="shared" si="28"/>
        <v>0</v>
      </c>
      <c r="P40">
        <f t="shared" si="29"/>
        <v>0</v>
      </c>
      <c r="Q40">
        <f t="shared" si="30"/>
        <v>0</v>
      </c>
      <c r="R40">
        <f t="shared" si="31"/>
        <v>0</v>
      </c>
      <c r="S40">
        <f t="shared" si="32"/>
        <v>0</v>
      </c>
      <c r="T40">
        <f t="shared" si="33"/>
        <v>0</v>
      </c>
      <c r="U40">
        <f t="shared" si="34"/>
        <v>0</v>
      </c>
      <c r="V40">
        <f t="shared" si="35"/>
        <v>0</v>
      </c>
      <c r="W40">
        <f t="shared" si="36"/>
        <v>0</v>
      </c>
      <c r="X40">
        <f t="shared" si="37"/>
        <v>0</v>
      </c>
      <c r="Y40">
        <f t="shared" si="38"/>
        <v>0</v>
      </c>
      <c r="AA40">
        <v>-1</v>
      </c>
      <c r="AB40">
        <f t="shared" si="39"/>
        <v>348.37</v>
      </c>
      <c r="AC40">
        <f t="shared" si="40"/>
        <v>0</v>
      </c>
      <c r="AD40">
        <f t="shared" si="41"/>
        <v>78.34</v>
      </c>
      <c r="AE40">
        <f t="shared" si="42"/>
        <v>0</v>
      </c>
      <c r="AF40">
        <f t="shared" si="43"/>
        <v>270.02999999999997</v>
      </c>
      <c r="AG40">
        <f t="shared" si="44"/>
        <v>0</v>
      </c>
      <c r="AH40">
        <f t="shared" si="45"/>
        <v>1.63</v>
      </c>
      <c r="AI40">
        <f t="shared" si="46"/>
        <v>0</v>
      </c>
      <c r="AJ40">
        <f t="shared" si="47"/>
        <v>0</v>
      </c>
      <c r="AK40">
        <v>348.37</v>
      </c>
      <c r="AL40">
        <v>0</v>
      </c>
      <c r="AM40">
        <v>78.34</v>
      </c>
      <c r="AN40">
        <v>0</v>
      </c>
      <c r="AO40">
        <v>270.02999999999997</v>
      </c>
      <c r="AP40">
        <v>0</v>
      </c>
      <c r="AQ40">
        <v>1.63</v>
      </c>
      <c r="AR40">
        <v>0</v>
      </c>
      <c r="AS40">
        <v>0</v>
      </c>
      <c r="AT40">
        <v>190</v>
      </c>
      <c r="AU40">
        <v>60</v>
      </c>
      <c r="AV40">
        <v>1</v>
      </c>
      <c r="AW40">
        <v>1</v>
      </c>
      <c r="AZ40">
        <v>1</v>
      </c>
      <c r="BA40">
        <v>1.6462000000000001</v>
      </c>
      <c r="BB40">
        <v>1.6667000000000001</v>
      </c>
      <c r="BC40">
        <v>1.6667000000000001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52</v>
      </c>
      <c r="BM40">
        <v>350022</v>
      </c>
      <c r="BN40">
        <v>0</v>
      </c>
      <c r="BO40" t="s">
        <v>3</v>
      </c>
      <c r="BP40">
        <v>0</v>
      </c>
      <c r="BQ40">
        <v>1</v>
      </c>
      <c r="BR40">
        <v>0</v>
      </c>
      <c r="BS40">
        <v>1.6462000000000001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190</v>
      </c>
      <c r="CA40">
        <v>60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48"/>
        <v>0</v>
      </c>
      <c r="CQ40">
        <f t="shared" si="49"/>
        <v>0</v>
      </c>
      <c r="CR40">
        <f t="shared" si="50"/>
        <v>130.569278</v>
      </c>
      <c r="CS40">
        <f t="shared" si="51"/>
        <v>0</v>
      </c>
      <c r="CT40">
        <f t="shared" si="52"/>
        <v>444.52338599999996</v>
      </c>
      <c r="CU40">
        <f t="shared" si="53"/>
        <v>0</v>
      </c>
      <c r="CV40">
        <f t="shared" si="54"/>
        <v>1.63</v>
      </c>
      <c r="CW40">
        <f t="shared" si="55"/>
        <v>0</v>
      </c>
      <c r="CX40">
        <f t="shared" si="56"/>
        <v>0</v>
      </c>
      <c r="CY40">
        <f t="shared" si="57"/>
        <v>0</v>
      </c>
      <c r="CZ40">
        <f t="shared" si="58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48</v>
      </c>
      <c r="DW40" t="s">
        <v>48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412708698</v>
      </c>
      <c r="EF40">
        <v>1</v>
      </c>
      <c r="EG40" t="s">
        <v>27</v>
      </c>
      <c r="EH40">
        <v>0</v>
      </c>
      <c r="EI40" t="s">
        <v>3</v>
      </c>
      <c r="EJ40">
        <v>1</v>
      </c>
      <c r="EK40">
        <v>350022</v>
      </c>
      <c r="EL40" t="s">
        <v>43</v>
      </c>
      <c r="EM40" t="s">
        <v>44</v>
      </c>
      <c r="EO40" t="s">
        <v>3</v>
      </c>
      <c r="EQ40">
        <v>1024</v>
      </c>
      <c r="ER40">
        <v>348.37</v>
      </c>
      <c r="ES40">
        <v>0</v>
      </c>
      <c r="ET40">
        <v>78.34</v>
      </c>
      <c r="EU40">
        <v>0</v>
      </c>
      <c r="EV40">
        <v>270.02999999999997</v>
      </c>
      <c r="EW40">
        <v>1.63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190</v>
      </c>
      <c r="FY40">
        <v>60</v>
      </c>
      <c r="GA40" t="s">
        <v>3</v>
      </c>
      <c r="GD40">
        <v>1</v>
      </c>
      <c r="GF40">
        <v>-672580259</v>
      </c>
      <c r="GG40">
        <v>2</v>
      </c>
      <c r="GH40">
        <v>1</v>
      </c>
      <c r="GI40">
        <v>3</v>
      </c>
      <c r="GJ40">
        <v>0</v>
      </c>
      <c r="GK40">
        <v>0</v>
      </c>
      <c r="GL40">
        <f t="shared" si="59"/>
        <v>0</v>
      </c>
      <c r="GM40">
        <f t="shared" si="60"/>
        <v>0</v>
      </c>
      <c r="GN40">
        <f t="shared" si="61"/>
        <v>0</v>
      </c>
      <c r="GO40">
        <f t="shared" si="62"/>
        <v>0</v>
      </c>
      <c r="GP40">
        <f t="shared" si="63"/>
        <v>0</v>
      </c>
      <c r="GR40">
        <v>0</v>
      </c>
      <c r="GS40">
        <v>3</v>
      </c>
      <c r="GT40">
        <v>0</v>
      </c>
      <c r="GU40" t="s">
        <v>3</v>
      </c>
      <c r="GV40">
        <f t="shared" si="64"/>
        <v>0</v>
      </c>
      <c r="GW40">
        <v>1</v>
      </c>
      <c r="GX40">
        <f t="shared" si="65"/>
        <v>0</v>
      </c>
      <c r="HA40">
        <v>0</v>
      </c>
      <c r="HB40">
        <v>0</v>
      </c>
      <c r="HC40">
        <f t="shared" si="66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HS40">
        <v>0</v>
      </c>
      <c r="IK40">
        <v>0</v>
      </c>
    </row>
    <row r="41" spans="1:245" x14ac:dyDescent="0.2">
      <c r="A41">
        <v>17</v>
      </c>
      <c r="B41">
        <v>1</v>
      </c>
      <c r="C41">
        <f>ROW(SmtRes!A21)</f>
        <v>21</v>
      </c>
      <c r="D41">
        <f>ROW(EtalonRes!A21)</f>
        <v>21</v>
      </c>
      <c r="E41" t="s">
        <v>53</v>
      </c>
      <c r="F41" t="s">
        <v>54</v>
      </c>
      <c r="G41" t="s">
        <v>55</v>
      </c>
      <c r="H41" t="s">
        <v>56</v>
      </c>
      <c r="I41">
        <v>7</v>
      </c>
      <c r="J41">
        <v>0</v>
      </c>
      <c r="K41">
        <v>7</v>
      </c>
      <c r="O41">
        <f t="shared" si="28"/>
        <v>4197.2299999999996</v>
      </c>
      <c r="P41">
        <f t="shared" si="29"/>
        <v>0</v>
      </c>
      <c r="Q41">
        <f t="shared" si="30"/>
        <v>913.98</v>
      </c>
      <c r="R41">
        <f t="shared" si="31"/>
        <v>0</v>
      </c>
      <c r="S41">
        <f t="shared" si="32"/>
        <v>3283.25</v>
      </c>
      <c r="T41">
        <f t="shared" si="33"/>
        <v>0</v>
      </c>
      <c r="U41">
        <f t="shared" si="34"/>
        <v>11.41</v>
      </c>
      <c r="V41">
        <f t="shared" si="35"/>
        <v>0</v>
      </c>
      <c r="W41">
        <f t="shared" si="36"/>
        <v>0</v>
      </c>
      <c r="X41">
        <f t="shared" si="37"/>
        <v>6238.18</v>
      </c>
      <c r="Y41">
        <f t="shared" si="38"/>
        <v>1969.95</v>
      </c>
      <c r="AA41">
        <v>421394705</v>
      </c>
      <c r="AB41">
        <f t="shared" si="39"/>
        <v>363.26</v>
      </c>
      <c r="AC41">
        <f t="shared" si="40"/>
        <v>0</v>
      </c>
      <c r="AD41">
        <f t="shared" si="41"/>
        <v>78.34</v>
      </c>
      <c r="AE41">
        <f t="shared" si="42"/>
        <v>0</v>
      </c>
      <c r="AF41">
        <f t="shared" si="43"/>
        <v>284.92</v>
      </c>
      <c r="AG41">
        <f t="shared" si="44"/>
        <v>0</v>
      </c>
      <c r="AH41">
        <f t="shared" si="45"/>
        <v>1.63</v>
      </c>
      <c r="AI41">
        <f t="shared" si="46"/>
        <v>0</v>
      </c>
      <c r="AJ41">
        <f t="shared" si="47"/>
        <v>0</v>
      </c>
      <c r="AK41">
        <v>363.26</v>
      </c>
      <c r="AL41">
        <v>0</v>
      </c>
      <c r="AM41">
        <v>78.34</v>
      </c>
      <c r="AN41">
        <v>0</v>
      </c>
      <c r="AO41">
        <v>284.92</v>
      </c>
      <c r="AP41">
        <v>0</v>
      </c>
      <c r="AQ41">
        <v>1.63</v>
      </c>
      <c r="AR41">
        <v>0</v>
      </c>
      <c r="AS41">
        <v>0</v>
      </c>
      <c r="AT41">
        <v>190</v>
      </c>
      <c r="AU41">
        <v>60</v>
      </c>
      <c r="AV41">
        <v>1</v>
      </c>
      <c r="AW41">
        <v>1</v>
      </c>
      <c r="AZ41">
        <v>1</v>
      </c>
      <c r="BA41">
        <v>1.6462000000000001</v>
      </c>
      <c r="BB41">
        <v>1.6667000000000001</v>
      </c>
      <c r="BC41">
        <v>1.6667000000000001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57</v>
      </c>
      <c r="BM41">
        <v>350022</v>
      </c>
      <c r="BN41">
        <v>0</v>
      </c>
      <c r="BO41" t="s">
        <v>3</v>
      </c>
      <c r="BP41">
        <v>0</v>
      </c>
      <c r="BQ41">
        <v>1</v>
      </c>
      <c r="BR41">
        <v>0</v>
      </c>
      <c r="BS41">
        <v>1.6462000000000001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190</v>
      </c>
      <c r="CA41">
        <v>60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8"/>
        <v>4197.2299999999996</v>
      </c>
      <c r="CQ41">
        <f t="shared" si="49"/>
        <v>0</v>
      </c>
      <c r="CR41">
        <f t="shared" si="50"/>
        <v>130.569278</v>
      </c>
      <c r="CS41">
        <f t="shared" si="51"/>
        <v>0</v>
      </c>
      <c r="CT41">
        <f t="shared" si="52"/>
        <v>469.03530400000005</v>
      </c>
      <c r="CU41">
        <f t="shared" si="53"/>
        <v>0</v>
      </c>
      <c r="CV41">
        <f t="shared" si="54"/>
        <v>1.63</v>
      </c>
      <c r="CW41">
        <f t="shared" si="55"/>
        <v>0</v>
      </c>
      <c r="CX41">
        <f t="shared" si="56"/>
        <v>0</v>
      </c>
      <c r="CY41">
        <f t="shared" si="57"/>
        <v>6238.1750000000002</v>
      </c>
      <c r="CZ41">
        <f t="shared" si="58"/>
        <v>1969.95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56</v>
      </c>
      <c r="DW41" t="s">
        <v>56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412708698</v>
      </c>
      <c r="EF41">
        <v>1</v>
      </c>
      <c r="EG41" t="s">
        <v>27</v>
      </c>
      <c r="EH41">
        <v>0</v>
      </c>
      <c r="EI41" t="s">
        <v>3</v>
      </c>
      <c r="EJ41">
        <v>1</v>
      </c>
      <c r="EK41">
        <v>350022</v>
      </c>
      <c r="EL41" t="s">
        <v>43</v>
      </c>
      <c r="EM41" t="s">
        <v>44</v>
      </c>
      <c r="EO41" t="s">
        <v>3</v>
      </c>
      <c r="EQ41">
        <v>1572864</v>
      </c>
      <c r="ER41">
        <v>363.26</v>
      </c>
      <c r="ES41">
        <v>0</v>
      </c>
      <c r="ET41">
        <v>78.34</v>
      </c>
      <c r="EU41">
        <v>0</v>
      </c>
      <c r="EV41">
        <v>284.92</v>
      </c>
      <c r="EW41">
        <v>1.63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190</v>
      </c>
      <c r="FY41">
        <v>60</v>
      </c>
      <c r="GA41" t="s">
        <v>3</v>
      </c>
      <c r="GD41">
        <v>1</v>
      </c>
      <c r="GF41">
        <v>19359483</v>
      </c>
      <c r="GG41">
        <v>2</v>
      </c>
      <c r="GH41">
        <v>1</v>
      </c>
      <c r="GI41">
        <v>3</v>
      </c>
      <c r="GJ41">
        <v>0</v>
      </c>
      <c r="GK41">
        <v>0</v>
      </c>
      <c r="GL41">
        <f t="shared" si="59"/>
        <v>0</v>
      </c>
      <c r="GM41">
        <f t="shared" si="60"/>
        <v>12405.36</v>
      </c>
      <c r="GN41">
        <f t="shared" si="61"/>
        <v>12405.36</v>
      </c>
      <c r="GO41">
        <f t="shared" si="62"/>
        <v>0</v>
      </c>
      <c r="GP41">
        <f t="shared" si="63"/>
        <v>0</v>
      </c>
      <c r="GR41">
        <v>0</v>
      </c>
      <c r="GS41">
        <v>3</v>
      </c>
      <c r="GT41">
        <v>0</v>
      </c>
      <c r="GU41" t="s">
        <v>3</v>
      </c>
      <c r="GV41">
        <f t="shared" si="64"/>
        <v>0</v>
      </c>
      <c r="GW41">
        <v>1</v>
      </c>
      <c r="GX41">
        <f t="shared" si="65"/>
        <v>0</v>
      </c>
      <c r="HA41">
        <v>0</v>
      </c>
      <c r="HB41">
        <v>0</v>
      </c>
      <c r="HC41">
        <f t="shared" si="66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45" x14ac:dyDescent="0.2">
      <c r="A42">
        <v>17</v>
      </c>
      <c r="B42">
        <v>1</v>
      </c>
      <c r="C42">
        <f>ROW(SmtRes!A24)</f>
        <v>24</v>
      </c>
      <c r="D42">
        <f>ROW(EtalonRes!A24)</f>
        <v>24</v>
      </c>
      <c r="E42" t="s">
        <v>3</v>
      </c>
      <c r="F42" t="s">
        <v>58</v>
      </c>
      <c r="G42" t="s">
        <v>59</v>
      </c>
      <c r="H42" t="s">
        <v>56</v>
      </c>
      <c r="I42">
        <v>0</v>
      </c>
      <c r="J42">
        <v>0</v>
      </c>
      <c r="K42">
        <v>0</v>
      </c>
      <c r="O42">
        <f t="shared" si="28"/>
        <v>0</v>
      </c>
      <c r="P42">
        <f t="shared" si="29"/>
        <v>0</v>
      </c>
      <c r="Q42">
        <f t="shared" si="30"/>
        <v>0</v>
      </c>
      <c r="R42">
        <f t="shared" si="31"/>
        <v>0</v>
      </c>
      <c r="S42">
        <f t="shared" si="32"/>
        <v>0</v>
      </c>
      <c r="T42">
        <f t="shared" si="33"/>
        <v>0</v>
      </c>
      <c r="U42">
        <f t="shared" si="34"/>
        <v>0</v>
      </c>
      <c r="V42">
        <f t="shared" si="35"/>
        <v>0</v>
      </c>
      <c r="W42">
        <f t="shared" si="36"/>
        <v>0</v>
      </c>
      <c r="X42">
        <f t="shared" si="37"/>
        <v>0</v>
      </c>
      <c r="Y42">
        <f t="shared" si="38"/>
        <v>0</v>
      </c>
      <c r="AA42">
        <v>-1</v>
      </c>
      <c r="AB42">
        <f t="shared" si="39"/>
        <v>529.97</v>
      </c>
      <c r="AC42">
        <f t="shared" si="40"/>
        <v>0</v>
      </c>
      <c r="AD42">
        <f t="shared" si="41"/>
        <v>113.95</v>
      </c>
      <c r="AE42">
        <f t="shared" si="42"/>
        <v>0</v>
      </c>
      <c r="AF42">
        <f t="shared" si="43"/>
        <v>416.02</v>
      </c>
      <c r="AG42">
        <f t="shared" si="44"/>
        <v>0</v>
      </c>
      <c r="AH42">
        <f t="shared" si="45"/>
        <v>2.38</v>
      </c>
      <c r="AI42">
        <f t="shared" si="46"/>
        <v>0</v>
      </c>
      <c r="AJ42">
        <f t="shared" si="47"/>
        <v>0</v>
      </c>
      <c r="AK42">
        <v>529.97</v>
      </c>
      <c r="AL42">
        <v>0</v>
      </c>
      <c r="AM42">
        <v>113.95</v>
      </c>
      <c r="AN42">
        <v>0</v>
      </c>
      <c r="AO42">
        <v>416.02</v>
      </c>
      <c r="AP42">
        <v>0</v>
      </c>
      <c r="AQ42">
        <v>2.38</v>
      </c>
      <c r="AR42">
        <v>0</v>
      </c>
      <c r="AS42">
        <v>0</v>
      </c>
      <c r="AT42">
        <v>190</v>
      </c>
      <c r="AU42">
        <v>60</v>
      </c>
      <c r="AV42">
        <v>1</v>
      </c>
      <c r="AW42">
        <v>1</v>
      </c>
      <c r="AZ42">
        <v>1</v>
      </c>
      <c r="BA42">
        <v>1.6462000000000001</v>
      </c>
      <c r="BB42">
        <v>1.6667000000000001</v>
      </c>
      <c r="BC42">
        <v>1.6667000000000001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60</v>
      </c>
      <c r="BM42">
        <v>350022</v>
      </c>
      <c r="BN42">
        <v>0</v>
      </c>
      <c r="BO42" t="s">
        <v>3</v>
      </c>
      <c r="BP42">
        <v>0</v>
      </c>
      <c r="BQ42">
        <v>1</v>
      </c>
      <c r="BR42">
        <v>0</v>
      </c>
      <c r="BS42">
        <v>1.6462000000000001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190</v>
      </c>
      <c r="CA42">
        <v>60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48"/>
        <v>0</v>
      </c>
      <c r="CQ42">
        <f t="shared" si="49"/>
        <v>0</v>
      </c>
      <c r="CR42">
        <f t="shared" si="50"/>
        <v>189.92046500000001</v>
      </c>
      <c r="CS42">
        <f t="shared" si="51"/>
        <v>0</v>
      </c>
      <c r="CT42">
        <f t="shared" si="52"/>
        <v>684.852124</v>
      </c>
      <c r="CU42">
        <f t="shared" si="53"/>
        <v>0</v>
      </c>
      <c r="CV42">
        <f t="shared" si="54"/>
        <v>2.38</v>
      </c>
      <c r="CW42">
        <f t="shared" si="55"/>
        <v>0</v>
      </c>
      <c r="CX42">
        <f t="shared" si="56"/>
        <v>0</v>
      </c>
      <c r="CY42">
        <f t="shared" si="57"/>
        <v>0</v>
      </c>
      <c r="CZ42">
        <f t="shared" si="58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56</v>
      </c>
      <c r="DW42" t="s">
        <v>56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412708698</v>
      </c>
      <c r="EF42">
        <v>1</v>
      </c>
      <c r="EG42" t="s">
        <v>27</v>
      </c>
      <c r="EH42">
        <v>0</v>
      </c>
      <c r="EI42" t="s">
        <v>3</v>
      </c>
      <c r="EJ42">
        <v>1</v>
      </c>
      <c r="EK42">
        <v>350022</v>
      </c>
      <c r="EL42" t="s">
        <v>43</v>
      </c>
      <c r="EM42" t="s">
        <v>44</v>
      </c>
      <c r="EO42" t="s">
        <v>3</v>
      </c>
      <c r="EQ42">
        <v>1573888</v>
      </c>
      <c r="ER42">
        <v>529.97</v>
      </c>
      <c r="ES42">
        <v>0</v>
      </c>
      <c r="ET42">
        <v>113.95</v>
      </c>
      <c r="EU42">
        <v>0</v>
      </c>
      <c r="EV42">
        <v>416.02</v>
      </c>
      <c r="EW42">
        <v>2.38</v>
      </c>
      <c r="EX42">
        <v>0</v>
      </c>
      <c r="EY42">
        <v>0</v>
      </c>
      <c r="FQ42">
        <v>0</v>
      </c>
      <c r="FR42">
        <v>0</v>
      </c>
      <c r="FS42">
        <v>0</v>
      </c>
      <c r="FX42">
        <v>190</v>
      </c>
      <c r="FY42">
        <v>60</v>
      </c>
      <c r="GA42" t="s">
        <v>3</v>
      </c>
      <c r="GD42">
        <v>1</v>
      </c>
      <c r="GF42">
        <v>581684834</v>
      </c>
      <c r="GG42">
        <v>2</v>
      </c>
      <c r="GH42">
        <v>1</v>
      </c>
      <c r="GI42">
        <v>3</v>
      </c>
      <c r="GJ42">
        <v>0</v>
      </c>
      <c r="GK42">
        <v>0</v>
      </c>
      <c r="GL42">
        <f t="shared" si="59"/>
        <v>0</v>
      </c>
      <c r="GM42">
        <f t="shared" si="60"/>
        <v>0</v>
      </c>
      <c r="GN42">
        <f t="shared" si="61"/>
        <v>0</v>
      </c>
      <c r="GO42">
        <f t="shared" si="62"/>
        <v>0</v>
      </c>
      <c r="GP42">
        <f t="shared" si="63"/>
        <v>0</v>
      </c>
      <c r="GR42">
        <v>0</v>
      </c>
      <c r="GS42">
        <v>3</v>
      </c>
      <c r="GT42">
        <v>0</v>
      </c>
      <c r="GU42" t="s">
        <v>3</v>
      </c>
      <c r="GV42">
        <f t="shared" si="64"/>
        <v>0</v>
      </c>
      <c r="GW42">
        <v>1</v>
      </c>
      <c r="GX42">
        <f t="shared" si="65"/>
        <v>0</v>
      </c>
      <c r="HA42">
        <v>0</v>
      </c>
      <c r="HB42">
        <v>0</v>
      </c>
      <c r="HC42">
        <f t="shared" si="66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HS42">
        <v>0</v>
      </c>
      <c r="IK42">
        <v>0</v>
      </c>
    </row>
    <row r="43" spans="1:245" x14ac:dyDescent="0.2">
      <c r="A43">
        <v>17</v>
      </c>
      <c r="B43">
        <v>1</v>
      </c>
      <c r="C43">
        <f>ROW(SmtRes!A27)</f>
        <v>27</v>
      </c>
      <c r="D43">
        <f>ROW(EtalonRes!A27)</f>
        <v>27</v>
      </c>
      <c r="E43" t="s">
        <v>3</v>
      </c>
      <c r="F43" t="s">
        <v>61</v>
      </c>
      <c r="G43" t="s">
        <v>62</v>
      </c>
      <c r="H43" t="s">
        <v>56</v>
      </c>
      <c r="I43">
        <v>0</v>
      </c>
      <c r="J43">
        <v>0</v>
      </c>
      <c r="K43">
        <v>0</v>
      </c>
      <c r="O43">
        <f t="shared" si="28"/>
        <v>0</v>
      </c>
      <c r="P43">
        <f t="shared" si="29"/>
        <v>0</v>
      </c>
      <c r="Q43">
        <f t="shared" si="30"/>
        <v>0</v>
      </c>
      <c r="R43">
        <f t="shared" si="31"/>
        <v>0</v>
      </c>
      <c r="S43">
        <f t="shared" si="32"/>
        <v>0</v>
      </c>
      <c r="T43">
        <f t="shared" si="33"/>
        <v>0</v>
      </c>
      <c r="U43">
        <f t="shared" si="34"/>
        <v>0</v>
      </c>
      <c r="V43">
        <f t="shared" si="35"/>
        <v>0</v>
      </c>
      <c r="W43">
        <f t="shared" si="36"/>
        <v>0</v>
      </c>
      <c r="X43">
        <f t="shared" si="37"/>
        <v>0</v>
      </c>
      <c r="Y43">
        <f t="shared" si="38"/>
        <v>0</v>
      </c>
      <c r="AA43">
        <v>-1</v>
      </c>
      <c r="AB43">
        <f t="shared" si="39"/>
        <v>363.26</v>
      </c>
      <c r="AC43">
        <f t="shared" si="40"/>
        <v>0</v>
      </c>
      <c r="AD43">
        <f t="shared" si="41"/>
        <v>78.34</v>
      </c>
      <c r="AE43">
        <f t="shared" si="42"/>
        <v>0</v>
      </c>
      <c r="AF43">
        <f t="shared" si="43"/>
        <v>284.92</v>
      </c>
      <c r="AG43">
        <f t="shared" si="44"/>
        <v>0</v>
      </c>
      <c r="AH43">
        <f t="shared" si="45"/>
        <v>1.63</v>
      </c>
      <c r="AI43">
        <f t="shared" si="46"/>
        <v>0</v>
      </c>
      <c r="AJ43">
        <f t="shared" si="47"/>
        <v>0</v>
      </c>
      <c r="AK43">
        <v>363.26</v>
      </c>
      <c r="AL43">
        <v>0</v>
      </c>
      <c r="AM43">
        <v>78.34</v>
      </c>
      <c r="AN43">
        <v>0</v>
      </c>
      <c r="AO43">
        <v>284.92</v>
      </c>
      <c r="AP43">
        <v>0</v>
      </c>
      <c r="AQ43">
        <v>1.63</v>
      </c>
      <c r="AR43">
        <v>0</v>
      </c>
      <c r="AS43">
        <v>0</v>
      </c>
      <c r="AT43">
        <v>190</v>
      </c>
      <c r="AU43">
        <v>60</v>
      </c>
      <c r="AV43">
        <v>1</v>
      </c>
      <c r="AW43">
        <v>1</v>
      </c>
      <c r="AZ43">
        <v>1</v>
      </c>
      <c r="BA43">
        <v>1.6462000000000001</v>
      </c>
      <c r="BB43">
        <v>1.6667000000000001</v>
      </c>
      <c r="BC43">
        <v>1.6667000000000001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63</v>
      </c>
      <c r="BM43">
        <v>350022</v>
      </c>
      <c r="BN43">
        <v>0</v>
      </c>
      <c r="BO43" t="s">
        <v>3</v>
      </c>
      <c r="BP43">
        <v>0</v>
      </c>
      <c r="BQ43">
        <v>1</v>
      </c>
      <c r="BR43">
        <v>0</v>
      </c>
      <c r="BS43">
        <v>1.6462000000000001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190</v>
      </c>
      <c r="CA43">
        <v>60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8"/>
        <v>0</v>
      </c>
      <c r="CQ43">
        <f t="shared" si="49"/>
        <v>0</v>
      </c>
      <c r="CR43">
        <f t="shared" si="50"/>
        <v>130.569278</v>
      </c>
      <c r="CS43">
        <f t="shared" si="51"/>
        <v>0</v>
      </c>
      <c r="CT43">
        <f t="shared" si="52"/>
        <v>469.03530400000005</v>
      </c>
      <c r="CU43">
        <f t="shared" si="53"/>
        <v>0</v>
      </c>
      <c r="CV43">
        <f t="shared" si="54"/>
        <v>1.63</v>
      </c>
      <c r="CW43">
        <f t="shared" si="55"/>
        <v>0</v>
      </c>
      <c r="CX43">
        <f t="shared" si="56"/>
        <v>0</v>
      </c>
      <c r="CY43">
        <f t="shared" si="57"/>
        <v>0</v>
      </c>
      <c r="CZ43">
        <f t="shared" si="58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56</v>
      </c>
      <c r="DW43" t="s">
        <v>56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412708698</v>
      </c>
      <c r="EF43">
        <v>1</v>
      </c>
      <c r="EG43" t="s">
        <v>27</v>
      </c>
      <c r="EH43">
        <v>0</v>
      </c>
      <c r="EI43" t="s">
        <v>3</v>
      </c>
      <c r="EJ43">
        <v>1</v>
      </c>
      <c r="EK43">
        <v>350022</v>
      </c>
      <c r="EL43" t="s">
        <v>43</v>
      </c>
      <c r="EM43" t="s">
        <v>44</v>
      </c>
      <c r="EO43" t="s">
        <v>3</v>
      </c>
      <c r="EQ43">
        <v>1024</v>
      </c>
      <c r="ER43">
        <v>363.26</v>
      </c>
      <c r="ES43">
        <v>0</v>
      </c>
      <c r="ET43">
        <v>78.34</v>
      </c>
      <c r="EU43">
        <v>0</v>
      </c>
      <c r="EV43">
        <v>284.92</v>
      </c>
      <c r="EW43">
        <v>1.63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190</v>
      </c>
      <c r="FY43">
        <v>60</v>
      </c>
      <c r="GA43" t="s">
        <v>3</v>
      </c>
      <c r="GD43">
        <v>1</v>
      </c>
      <c r="GF43">
        <v>-159564800</v>
      </c>
      <c r="GG43">
        <v>2</v>
      </c>
      <c r="GH43">
        <v>1</v>
      </c>
      <c r="GI43">
        <v>3</v>
      </c>
      <c r="GJ43">
        <v>0</v>
      </c>
      <c r="GK43">
        <v>0</v>
      </c>
      <c r="GL43">
        <f t="shared" si="59"/>
        <v>0</v>
      </c>
      <c r="GM43">
        <f t="shared" si="60"/>
        <v>0</v>
      </c>
      <c r="GN43">
        <f t="shared" si="61"/>
        <v>0</v>
      </c>
      <c r="GO43">
        <f t="shared" si="62"/>
        <v>0</v>
      </c>
      <c r="GP43">
        <f t="shared" si="63"/>
        <v>0</v>
      </c>
      <c r="GR43">
        <v>0</v>
      </c>
      <c r="GS43">
        <v>3</v>
      </c>
      <c r="GT43">
        <v>0</v>
      </c>
      <c r="GU43" t="s">
        <v>3</v>
      </c>
      <c r="GV43">
        <f t="shared" si="64"/>
        <v>0</v>
      </c>
      <c r="GW43">
        <v>1</v>
      </c>
      <c r="GX43">
        <f t="shared" si="65"/>
        <v>0</v>
      </c>
      <c r="HA43">
        <v>0</v>
      </c>
      <c r="HB43">
        <v>0</v>
      </c>
      <c r="HC43">
        <f t="shared" si="66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45" x14ac:dyDescent="0.2">
      <c r="A44">
        <v>17</v>
      </c>
      <c r="B44">
        <v>1</v>
      </c>
      <c r="C44">
        <f>ROW(SmtRes!A30)</f>
        <v>30</v>
      </c>
      <c r="D44">
        <f>ROW(EtalonRes!A30)</f>
        <v>30</v>
      </c>
      <c r="E44" t="s">
        <v>3</v>
      </c>
      <c r="F44" t="s">
        <v>64</v>
      </c>
      <c r="G44" t="s">
        <v>65</v>
      </c>
      <c r="H44" t="s">
        <v>56</v>
      </c>
      <c r="I44">
        <v>0</v>
      </c>
      <c r="J44">
        <v>0</v>
      </c>
      <c r="K44">
        <v>0</v>
      </c>
      <c r="O44">
        <f t="shared" si="28"/>
        <v>0</v>
      </c>
      <c r="P44">
        <f t="shared" si="29"/>
        <v>0</v>
      </c>
      <c r="Q44">
        <f t="shared" si="30"/>
        <v>0</v>
      </c>
      <c r="R44">
        <f t="shared" si="31"/>
        <v>0</v>
      </c>
      <c r="S44">
        <f t="shared" si="32"/>
        <v>0</v>
      </c>
      <c r="T44">
        <f t="shared" si="33"/>
        <v>0</v>
      </c>
      <c r="U44">
        <f t="shared" si="34"/>
        <v>0</v>
      </c>
      <c r="V44">
        <f t="shared" si="35"/>
        <v>0</v>
      </c>
      <c r="W44">
        <f t="shared" si="36"/>
        <v>0</v>
      </c>
      <c r="X44">
        <f t="shared" si="37"/>
        <v>0</v>
      </c>
      <c r="Y44">
        <f t="shared" si="38"/>
        <v>0</v>
      </c>
      <c r="AA44">
        <v>-1</v>
      </c>
      <c r="AB44">
        <f t="shared" si="39"/>
        <v>529.97</v>
      </c>
      <c r="AC44">
        <f t="shared" si="40"/>
        <v>0</v>
      </c>
      <c r="AD44">
        <f t="shared" si="41"/>
        <v>113.95</v>
      </c>
      <c r="AE44">
        <f t="shared" si="42"/>
        <v>0</v>
      </c>
      <c r="AF44">
        <f t="shared" si="43"/>
        <v>416.02</v>
      </c>
      <c r="AG44">
        <f t="shared" si="44"/>
        <v>0</v>
      </c>
      <c r="AH44">
        <f t="shared" si="45"/>
        <v>2.38</v>
      </c>
      <c r="AI44">
        <f t="shared" si="46"/>
        <v>0</v>
      </c>
      <c r="AJ44">
        <f t="shared" si="47"/>
        <v>0</v>
      </c>
      <c r="AK44">
        <v>529.97</v>
      </c>
      <c r="AL44">
        <v>0</v>
      </c>
      <c r="AM44">
        <v>113.95</v>
      </c>
      <c r="AN44">
        <v>0</v>
      </c>
      <c r="AO44">
        <v>416.02</v>
      </c>
      <c r="AP44">
        <v>0</v>
      </c>
      <c r="AQ44">
        <v>2.38</v>
      </c>
      <c r="AR44">
        <v>0</v>
      </c>
      <c r="AS44">
        <v>0</v>
      </c>
      <c r="AT44">
        <v>190</v>
      </c>
      <c r="AU44">
        <v>60</v>
      </c>
      <c r="AV44">
        <v>1</v>
      </c>
      <c r="AW44">
        <v>1</v>
      </c>
      <c r="AZ44">
        <v>1</v>
      </c>
      <c r="BA44">
        <v>1.6462000000000001</v>
      </c>
      <c r="BB44">
        <v>1.6667000000000001</v>
      </c>
      <c r="BC44">
        <v>1.6667000000000001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66</v>
      </c>
      <c r="BM44">
        <v>350022</v>
      </c>
      <c r="BN44">
        <v>0</v>
      </c>
      <c r="BO44" t="s">
        <v>3</v>
      </c>
      <c r="BP44">
        <v>0</v>
      </c>
      <c r="BQ44">
        <v>1</v>
      </c>
      <c r="BR44">
        <v>0</v>
      </c>
      <c r="BS44">
        <v>1.6462000000000001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190</v>
      </c>
      <c r="CA44">
        <v>60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48"/>
        <v>0</v>
      </c>
      <c r="CQ44">
        <f t="shared" si="49"/>
        <v>0</v>
      </c>
      <c r="CR44">
        <f t="shared" si="50"/>
        <v>189.92046500000001</v>
      </c>
      <c r="CS44">
        <f t="shared" si="51"/>
        <v>0</v>
      </c>
      <c r="CT44">
        <f t="shared" si="52"/>
        <v>684.852124</v>
      </c>
      <c r="CU44">
        <f t="shared" si="53"/>
        <v>0</v>
      </c>
      <c r="CV44">
        <f t="shared" si="54"/>
        <v>2.38</v>
      </c>
      <c r="CW44">
        <f t="shared" si="55"/>
        <v>0</v>
      </c>
      <c r="CX44">
        <f t="shared" si="56"/>
        <v>0</v>
      </c>
      <c r="CY44">
        <f t="shared" si="57"/>
        <v>0</v>
      </c>
      <c r="CZ44">
        <f t="shared" si="58"/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56</v>
      </c>
      <c r="DW44" t="s">
        <v>56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412708698</v>
      </c>
      <c r="EF44">
        <v>1</v>
      </c>
      <c r="EG44" t="s">
        <v>27</v>
      </c>
      <c r="EH44">
        <v>0</v>
      </c>
      <c r="EI44" t="s">
        <v>3</v>
      </c>
      <c r="EJ44">
        <v>1</v>
      </c>
      <c r="EK44">
        <v>350022</v>
      </c>
      <c r="EL44" t="s">
        <v>43</v>
      </c>
      <c r="EM44" t="s">
        <v>44</v>
      </c>
      <c r="EO44" t="s">
        <v>3</v>
      </c>
      <c r="EQ44">
        <v>1024</v>
      </c>
      <c r="ER44">
        <v>529.97</v>
      </c>
      <c r="ES44">
        <v>0</v>
      </c>
      <c r="ET44">
        <v>113.95</v>
      </c>
      <c r="EU44">
        <v>0</v>
      </c>
      <c r="EV44">
        <v>416.02</v>
      </c>
      <c r="EW44">
        <v>2.38</v>
      </c>
      <c r="EX44">
        <v>0</v>
      </c>
      <c r="EY44">
        <v>0</v>
      </c>
      <c r="FQ44">
        <v>0</v>
      </c>
      <c r="FR44">
        <v>0</v>
      </c>
      <c r="FS44">
        <v>0</v>
      </c>
      <c r="FX44">
        <v>190</v>
      </c>
      <c r="FY44">
        <v>60</v>
      </c>
      <c r="GA44" t="s">
        <v>3</v>
      </c>
      <c r="GD44">
        <v>1</v>
      </c>
      <c r="GF44">
        <v>1705718597</v>
      </c>
      <c r="GG44">
        <v>2</v>
      </c>
      <c r="GH44">
        <v>1</v>
      </c>
      <c r="GI44">
        <v>3</v>
      </c>
      <c r="GJ44">
        <v>0</v>
      </c>
      <c r="GK44">
        <v>0</v>
      </c>
      <c r="GL44">
        <f t="shared" si="59"/>
        <v>0</v>
      </c>
      <c r="GM44">
        <f t="shared" si="60"/>
        <v>0</v>
      </c>
      <c r="GN44">
        <f t="shared" si="61"/>
        <v>0</v>
      </c>
      <c r="GO44">
        <f t="shared" si="62"/>
        <v>0</v>
      </c>
      <c r="GP44">
        <f t="shared" si="63"/>
        <v>0</v>
      </c>
      <c r="GR44">
        <v>0</v>
      </c>
      <c r="GS44">
        <v>3</v>
      </c>
      <c r="GT44">
        <v>0</v>
      </c>
      <c r="GU44" t="s">
        <v>3</v>
      </c>
      <c r="GV44">
        <f t="shared" si="64"/>
        <v>0</v>
      </c>
      <c r="GW44">
        <v>1</v>
      </c>
      <c r="GX44">
        <f t="shared" si="65"/>
        <v>0</v>
      </c>
      <c r="HA44">
        <v>0</v>
      </c>
      <c r="HB44">
        <v>0</v>
      </c>
      <c r="HC44">
        <f t="shared" si="66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HS44">
        <v>0</v>
      </c>
      <c r="IK44">
        <v>0</v>
      </c>
    </row>
    <row r="45" spans="1:245" x14ac:dyDescent="0.2">
      <c r="A45">
        <v>17</v>
      </c>
      <c r="B45">
        <v>1</v>
      </c>
      <c r="C45">
        <f>ROW(SmtRes!A33)</f>
        <v>33</v>
      </c>
      <c r="D45">
        <f>ROW(EtalonRes!A33)</f>
        <v>33</v>
      </c>
      <c r="E45" t="s">
        <v>67</v>
      </c>
      <c r="F45" t="s">
        <v>68</v>
      </c>
      <c r="G45" t="s">
        <v>69</v>
      </c>
      <c r="H45" t="s">
        <v>70</v>
      </c>
      <c r="I45">
        <v>1</v>
      </c>
      <c r="J45">
        <v>0</v>
      </c>
      <c r="K45">
        <v>1</v>
      </c>
      <c r="O45">
        <f t="shared" si="28"/>
        <v>458.61</v>
      </c>
      <c r="P45">
        <f t="shared" si="29"/>
        <v>0</v>
      </c>
      <c r="Q45">
        <f t="shared" si="30"/>
        <v>98.92</v>
      </c>
      <c r="R45">
        <f t="shared" si="31"/>
        <v>0</v>
      </c>
      <c r="S45">
        <f t="shared" si="32"/>
        <v>359.69</v>
      </c>
      <c r="T45">
        <f t="shared" si="33"/>
        <v>0</v>
      </c>
      <c r="U45">
        <f t="shared" si="34"/>
        <v>1.25</v>
      </c>
      <c r="V45">
        <f t="shared" si="35"/>
        <v>0</v>
      </c>
      <c r="W45">
        <f t="shared" si="36"/>
        <v>0</v>
      </c>
      <c r="X45">
        <f t="shared" si="37"/>
        <v>683.41</v>
      </c>
      <c r="Y45">
        <f t="shared" si="38"/>
        <v>215.81</v>
      </c>
      <c r="AA45">
        <v>421394705</v>
      </c>
      <c r="AB45">
        <f t="shared" si="39"/>
        <v>277.85000000000002</v>
      </c>
      <c r="AC45">
        <f t="shared" si="40"/>
        <v>0</v>
      </c>
      <c r="AD45">
        <f t="shared" si="41"/>
        <v>59.35</v>
      </c>
      <c r="AE45">
        <f t="shared" si="42"/>
        <v>0</v>
      </c>
      <c r="AF45">
        <f t="shared" si="43"/>
        <v>218.5</v>
      </c>
      <c r="AG45">
        <f t="shared" si="44"/>
        <v>0</v>
      </c>
      <c r="AH45">
        <f t="shared" si="45"/>
        <v>1.25</v>
      </c>
      <c r="AI45">
        <f t="shared" si="46"/>
        <v>0</v>
      </c>
      <c r="AJ45">
        <f t="shared" si="47"/>
        <v>0</v>
      </c>
      <c r="AK45">
        <v>277.85000000000002</v>
      </c>
      <c r="AL45">
        <v>0</v>
      </c>
      <c r="AM45">
        <v>59.35</v>
      </c>
      <c r="AN45">
        <v>0</v>
      </c>
      <c r="AO45">
        <v>218.5</v>
      </c>
      <c r="AP45">
        <v>0</v>
      </c>
      <c r="AQ45">
        <v>1.25</v>
      </c>
      <c r="AR45">
        <v>0</v>
      </c>
      <c r="AS45">
        <v>0</v>
      </c>
      <c r="AT45">
        <v>190</v>
      </c>
      <c r="AU45">
        <v>60</v>
      </c>
      <c r="AV45">
        <v>1</v>
      </c>
      <c r="AW45">
        <v>1</v>
      </c>
      <c r="AZ45">
        <v>1</v>
      </c>
      <c r="BA45">
        <v>1.6462000000000001</v>
      </c>
      <c r="BB45">
        <v>1.6667000000000001</v>
      </c>
      <c r="BC45">
        <v>1.6667000000000001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71</v>
      </c>
      <c r="BM45">
        <v>350022</v>
      </c>
      <c r="BN45">
        <v>0</v>
      </c>
      <c r="BO45" t="s">
        <v>3</v>
      </c>
      <c r="BP45">
        <v>0</v>
      </c>
      <c r="BQ45">
        <v>1</v>
      </c>
      <c r="BR45">
        <v>0</v>
      </c>
      <c r="BS45">
        <v>1.6462000000000001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190</v>
      </c>
      <c r="CA45">
        <v>60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48"/>
        <v>458.61</v>
      </c>
      <c r="CQ45">
        <f t="shared" si="49"/>
        <v>0</v>
      </c>
      <c r="CR45">
        <f t="shared" si="50"/>
        <v>98.918645000000012</v>
      </c>
      <c r="CS45">
        <f t="shared" si="51"/>
        <v>0</v>
      </c>
      <c r="CT45">
        <f t="shared" si="52"/>
        <v>359.69470000000001</v>
      </c>
      <c r="CU45">
        <f t="shared" si="53"/>
        <v>0</v>
      </c>
      <c r="CV45">
        <f t="shared" si="54"/>
        <v>1.25</v>
      </c>
      <c r="CW45">
        <f t="shared" si="55"/>
        <v>0</v>
      </c>
      <c r="CX45">
        <f t="shared" si="56"/>
        <v>0</v>
      </c>
      <c r="CY45">
        <f t="shared" si="57"/>
        <v>683.41100000000006</v>
      </c>
      <c r="CZ45">
        <f t="shared" si="58"/>
        <v>215.81400000000002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70</v>
      </c>
      <c r="DW45" t="s">
        <v>70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412708698</v>
      </c>
      <c r="EF45">
        <v>1</v>
      </c>
      <c r="EG45" t="s">
        <v>27</v>
      </c>
      <c r="EH45">
        <v>0</v>
      </c>
      <c r="EI45" t="s">
        <v>3</v>
      </c>
      <c r="EJ45">
        <v>1</v>
      </c>
      <c r="EK45">
        <v>350022</v>
      </c>
      <c r="EL45" t="s">
        <v>43</v>
      </c>
      <c r="EM45" t="s">
        <v>44</v>
      </c>
      <c r="EO45" t="s">
        <v>3</v>
      </c>
      <c r="EQ45">
        <v>1048576</v>
      </c>
      <c r="ER45">
        <v>277.85000000000002</v>
      </c>
      <c r="ES45">
        <v>0</v>
      </c>
      <c r="ET45">
        <v>59.35</v>
      </c>
      <c r="EU45">
        <v>0</v>
      </c>
      <c r="EV45">
        <v>218.5</v>
      </c>
      <c r="EW45">
        <v>1.25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190</v>
      </c>
      <c r="FY45">
        <v>60</v>
      </c>
      <c r="GA45" t="s">
        <v>3</v>
      </c>
      <c r="GD45">
        <v>1</v>
      </c>
      <c r="GF45">
        <v>-1413442969</v>
      </c>
      <c r="GG45">
        <v>2</v>
      </c>
      <c r="GH45">
        <v>1</v>
      </c>
      <c r="GI45">
        <v>3</v>
      </c>
      <c r="GJ45">
        <v>0</v>
      </c>
      <c r="GK45">
        <v>0</v>
      </c>
      <c r="GL45">
        <f t="shared" si="59"/>
        <v>0</v>
      </c>
      <c r="GM45">
        <f t="shared" si="60"/>
        <v>1357.83</v>
      </c>
      <c r="GN45">
        <f t="shared" si="61"/>
        <v>1357.83</v>
      </c>
      <c r="GO45">
        <f t="shared" si="62"/>
        <v>0</v>
      </c>
      <c r="GP45">
        <f t="shared" si="63"/>
        <v>0</v>
      </c>
      <c r="GR45">
        <v>0</v>
      </c>
      <c r="GS45">
        <v>3</v>
      </c>
      <c r="GT45">
        <v>0</v>
      </c>
      <c r="GU45" t="s">
        <v>3</v>
      </c>
      <c r="GV45">
        <f t="shared" si="64"/>
        <v>0</v>
      </c>
      <c r="GW45">
        <v>1</v>
      </c>
      <c r="GX45">
        <f t="shared" si="65"/>
        <v>0</v>
      </c>
      <c r="HA45">
        <v>0</v>
      </c>
      <c r="HB45">
        <v>0</v>
      </c>
      <c r="HC45">
        <f t="shared" si="66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45" x14ac:dyDescent="0.2">
      <c r="A46">
        <v>17</v>
      </c>
      <c r="B46">
        <v>1</v>
      </c>
      <c r="C46">
        <f>ROW(SmtRes!A36)</f>
        <v>36</v>
      </c>
      <c r="D46">
        <f>ROW(EtalonRes!A36)</f>
        <v>36</v>
      </c>
      <c r="E46" t="s">
        <v>3</v>
      </c>
      <c r="F46" t="s">
        <v>72</v>
      </c>
      <c r="G46" t="s">
        <v>73</v>
      </c>
      <c r="H46" t="s">
        <v>33</v>
      </c>
      <c r="I46">
        <v>0</v>
      </c>
      <c r="J46">
        <v>0</v>
      </c>
      <c r="K46">
        <v>0</v>
      </c>
      <c r="O46">
        <f t="shared" si="28"/>
        <v>0</v>
      </c>
      <c r="P46">
        <f t="shared" si="29"/>
        <v>0</v>
      </c>
      <c r="Q46">
        <f t="shared" si="30"/>
        <v>0</v>
      </c>
      <c r="R46">
        <f t="shared" si="31"/>
        <v>0</v>
      </c>
      <c r="S46">
        <f t="shared" si="32"/>
        <v>0</v>
      </c>
      <c r="T46">
        <f t="shared" si="33"/>
        <v>0</v>
      </c>
      <c r="U46">
        <f t="shared" si="34"/>
        <v>0</v>
      </c>
      <c r="V46">
        <f t="shared" si="35"/>
        <v>0</v>
      </c>
      <c r="W46">
        <f t="shared" si="36"/>
        <v>0</v>
      </c>
      <c r="X46">
        <f t="shared" si="37"/>
        <v>0</v>
      </c>
      <c r="Y46">
        <f t="shared" si="38"/>
        <v>0</v>
      </c>
      <c r="AA46">
        <v>-1</v>
      </c>
      <c r="AB46">
        <f t="shared" si="39"/>
        <v>728.22</v>
      </c>
      <c r="AC46">
        <f t="shared" si="40"/>
        <v>0</v>
      </c>
      <c r="AD46">
        <f t="shared" si="41"/>
        <v>459.47</v>
      </c>
      <c r="AE46">
        <f t="shared" si="42"/>
        <v>0</v>
      </c>
      <c r="AF46">
        <f t="shared" si="43"/>
        <v>268.75</v>
      </c>
      <c r="AG46">
        <f t="shared" si="44"/>
        <v>0</v>
      </c>
      <c r="AH46">
        <f t="shared" si="45"/>
        <v>1.41</v>
      </c>
      <c r="AI46">
        <f t="shared" si="46"/>
        <v>0</v>
      </c>
      <c r="AJ46">
        <f t="shared" si="47"/>
        <v>0</v>
      </c>
      <c r="AK46">
        <v>728.22</v>
      </c>
      <c r="AL46">
        <v>0</v>
      </c>
      <c r="AM46">
        <v>459.47</v>
      </c>
      <c r="AN46">
        <v>0</v>
      </c>
      <c r="AO46">
        <v>268.75</v>
      </c>
      <c r="AP46">
        <v>0</v>
      </c>
      <c r="AQ46">
        <v>1.41</v>
      </c>
      <c r="AR46">
        <v>0</v>
      </c>
      <c r="AS46">
        <v>0</v>
      </c>
      <c r="AT46">
        <v>190</v>
      </c>
      <c r="AU46">
        <v>60</v>
      </c>
      <c r="AV46">
        <v>1</v>
      </c>
      <c r="AW46">
        <v>1</v>
      </c>
      <c r="AZ46">
        <v>1</v>
      </c>
      <c r="BA46">
        <v>1.6462000000000001</v>
      </c>
      <c r="BB46">
        <v>1.6667000000000001</v>
      </c>
      <c r="BC46">
        <v>1.6667000000000001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74</v>
      </c>
      <c r="BM46">
        <v>350001</v>
      </c>
      <c r="BN46">
        <v>0</v>
      </c>
      <c r="BO46" t="s">
        <v>3</v>
      </c>
      <c r="BP46">
        <v>0</v>
      </c>
      <c r="BQ46">
        <v>1</v>
      </c>
      <c r="BR46">
        <v>0</v>
      </c>
      <c r="BS46">
        <v>1.6462000000000001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190</v>
      </c>
      <c r="CA46">
        <v>60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48"/>
        <v>0</v>
      </c>
      <c r="CQ46">
        <f t="shared" si="49"/>
        <v>0</v>
      </c>
      <c r="CR46">
        <f t="shared" si="50"/>
        <v>765.79864900000007</v>
      </c>
      <c r="CS46">
        <f t="shared" si="51"/>
        <v>0</v>
      </c>
      <c r="CT46">
        <f t="shared" si="52"/>
        <v>442.41625000000005</v>
      </c>
      <c r="CU46">
        <f t="shared" si="53"/>
        <v>0</v>
      </c>
      <c r="CV46">
        <f t="shared" si="54"/>
        <v>1.41</v>
      </c>
      <c r="CW46">
        <f t="shared" si="55"/>
        <v>0</v>
      </c>
      <c r="CX46">
        <f t="shared" si="56"/>
        <v>0</v>
      </c>
      <c r="CY46">
        <f t="shared" si="57"/>
        <v>0</v>
      </c>
      <c r="CZ46">
        <f t="shared" si="58"/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33</v>
      </c>
      <c r="DW46" t="s">
        <v>33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412708677</v>
      </c>
      <c r="EF46">
        <v>1</v>
      </c>
      <c r="EG46" t="s">
        <v>27</v>
      </c>
      <c r="EH46">
        <v>0</v>
      </c>
      <c r="EI46" t="s">
        <v>3</v>
      </c>
      <c r="EJ46">
        <v>1</v>
      </c>
      <c r="EK46">
        <v>350001</v>
      </c>
      <c r="EL46" t="s">
        <v>28</v>
      </c>
      <c r="EM46" t="s">
        <v>29</v>
      </c>
      <c r="EO46" t="s">
        <v>3</v>
      </c>
      <c r="EQ46">
        <v>1024</v>
      </c>
      <c r="ER46">
        <v>728.22</v>
      </c>
      <c r="ES46">
        <v>0</v>
      </c>
      <c r="ET46">
        <v>459.47</v>
      </c>
      <c r="EU46">
        <v>0</v>
      </c>
      <c r="EV46">
        <v>268.75</v>
      </c>
      <c r="EW46">
        <v>1.41</v>
      </c>
      <c r="EX46">
        <v>0</v>
      </c>
      <c r="EY46">
        <v>0</v>
      </c>
      <c r="FQ46">
        <v>0</v>
      </c>
      <c r="FR46">
        <v>0</v>
      </c>
      <c r="FS46">
        <v>0</v>
      </c>
      <c r="FX46">
        <v>190</v>
      </c>
      <c r="FY46">
        <v>60</v>
      </c>
      <c r="GA46" t="s">
        <v>3</v>
      </c>
      <c r="GD46">
        <v>1</v>
      </c>
      <c r="GF46">
        <v>252404138</v>
      </c>
      <c r="GG46">
        <v>2</v>
      </c>
      <c r="GH46">
        <v>1</v>
      </c>
      <c r="GI46">
        <v>3</v>
      </c>
      <c r="GJ46">
        <v>0</v>
      </c>
      <c r="GK46">
        <v>0</v>
      </c>
      <c r="GL46">
        <f t="shared" si="59"/>
        <v>0</v>
      </c>
      <c r="GM46">
        <f t="shared" si="60"/>
        <v>0</v>
      </c>
      <c r="GN46">
        <f t="shared" si="61"/>
        <v>0</v>
      </c>
      <c r="GO46">
        <f t="shared" si="62"/>
        <v>0</v>
      </c>
      <c r="GP46">
        <f t="shared" si="63"/>
        <v>0</v>
      </c>
      <c r="GR46">
        <v>0</v>
      </c>
      <c r="GS46">
        <v>3</v>
      </c>
      <c r="GT46">
        <v>0</v>
      </c>
      <c r="GU46" t="s">
        <v>3</v>
      </c>
      <c r="GV46">
        <f t="shared" si="64"/>
        <v>0</v>
      </c>
      <c r="GW46">
        <v>1</v>
      </c>
      <c r="GX46">
        <f t="shared" si="65"/>
        <v>0</v>
      </c>
      <c r="HA46">
        <v>0</v>
      </c>
      <c r="HB46">
        <v>0</v>
      </c>
      <c r="HC46">
        <f t="shared" si="66"/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HS46">
        <v>0</v>
      </c>
      <c r="IK46">
        <v>0</v>
      </c>
    </row>
    <row r="47" spans="1:245" x14ac:dyDescent="0.2">
      <c r="A47">
        <v>17</v>
      </c>
      <c r="B47">
        <v>1</v>
      </c>
      <c r="C47">
        <f>ROW(SmtRes!A39)</f>
        <v>39</v>
      </c>
      <c r="D47">
        <f>ROW(EtalonRes!A39)</f>
        <v>39</v>
      </c>
      <c r="E47" t="s">
        <v>3</v>
      </c>
      <c r="F47" t="s">
        <v>75</v>
      </c>
      <c r="G47" t="s">
        <v>76</v>
      </c>
      <c r="H47" t="s">
        <v>33</v>
      </c>
      <c r="I47">
        <v>0</v>
      </c>
      <c r="J47">
        <v>0</v>
      </c>
      <c r="K47">
        <v>0</v>
      </c>
      <c r="O47">
        <f t="shared" si="28"/>
        <v>0</v>
      </c>
      <c r="P47">
        <f t="shared" si="29"/>
        <v>0</v>
      </c>
      <c r="Q47">
        <f t="shared" si="30"/>
        <v>0</v>
      </c>
      <c r="R47">
        <f t="shared" si="31"/>
        <v>0</v>
      </c>
      <c r="S47">
        <f t="shared" si="32"/>
        <v>0</v>
      </c>
      <c r="T47">
        <f t="shared" si="33"/>
        <v>0</v>
      </c>
      <c r="U47">
        <f t="shared" si="34"/>
        <v>0</v>
      </c>
      <c r="V47">
        <f t="shared" si="35"/>
        <v>0</v>
      </c>
      <c r="W47">
        <f t="shared" si="36"/>
        <v>0</v>
      </c>
      <c r="X47">
        <f t="shared" si="37"/>
        <v>0</v>
      </c>
      <c r="Y47">
        <f t="shared" si="38"/>
        <v>0</v>
      </c>
      <c r="AA47">
        <v>-1</v>
      </c>
      <c r="AB47">
        <f t="shared" si="39"/>
        <v>464.82</v>
      </c>
      <c r="AC47">
        <f t="shared" si="40"/>
        <v>0</v>
      </c>
      <c r="AD47">
        <f t="shared" si="41"/>
        <v>293.27999999999997</v>
      </c>
      <c r="AE47">
        <f t="shared" si="42"/>
        <v>0</v>
      </c>
      <c r="AF47">
        <f t="shared" si="43"/>
        <v>171.54</v>
      </c>
      <c r="AG47">
        <f t="shared" si="44"/>
        <v>0</v>
      </c>
      <c r="AH47">
        <f t="shared" si="45"/>
        <v>0.9</v>
      </c>
      <c r="AI47">
        <f t="shared" si="46"/>
        <v>0</v>
      </c>
      <c r="AJ47">
        <f t="shared" si="47"/>
        <v>0</v>
      </c>
      <c r="AK47">
        <v>464.81999999999994</v>
      </c>
      <c r="AL47">
        <v>0</v>
      </c>
      <c r="AM47">
        <v>293.27999999999997</v>
      </c>
      <c r="AN47">
        <v>0</v>
      </c>
      <c r="AO47">
        <v>171.54</v>
      </c>
      <c r="AP47">
        <v>0</v>
      </c>
      <c r="AQ47">
        <v>0.9</v>
      </c>
      <c r="AR47">
        <v>0</v>
      </c>
      <c r="AS47">
        <v>0</v>
      </c>
      <c r="AT47">
        <v>190</v>
      </c>
      <c r="AU47">
        <v>60</v>
      </c>
      <c r="AV47">
        <v>1</v>
      </c>
      <c r="AW47">
        <v>1</v>
      </c>
      <c r="AZ47">
        <v>1</v>
      </c>
      <c r="BA47">
        <v>1.6462000000000001</v>
      </c>
      <c r="BB47">
        <v>1.6667000000000001</v>
      </c>
      <c r="BC47">
        <v>1.6667000000000001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77</v>
      </c>
      <c r="BM47">
        <v>350001</v>
      </c>
      <c r="BN47">
        <v>0</v>
      </c>
      <c r="BO47" t="s">
        <v>3</v>
      </c>
      <c r="BP47">
        <v>0</v>
      </c>
      <c r="BQ47">
        <v>1</v>
      </c>
      <c r="BR47">
        <v>0</v>
      </c>
      <c r="BS47">
        <v>1.6462000000000001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190</v>
      </c>
      <c r="CA47">
        <v>60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8"/>
        <v>0</v>
      </c>
      <c r="CQ47">
        <f t="shared" si="49"/>
        <v>0</v>
      </c>
      <c r="CR47">
        <f t="shared" si="50"/>
        <v>488.809776</v>
      </c>
      <c r="CS47">
        <f t="shared" si="51"/>
        <v>0</v>
      </c>
      <c r="CT47">
        <f t="shared" si="52"/>
        <v>282.38914799999998</v>
      </c>
      <c r="CU47">
        <f t="shared" si="53"/>
        <v>0</v>
      </c>
      <c r="CV47">
        <f t="shared" si="54"/>
        <v>0.9</v>
      </c>
      <c r="CW47">
        <f t="shared" si="55"/>
        <v>0</v>
      </c>
      <c r="CX47">
        <f t="shared" si="56"/>
        <v>0</v>
      </c>
      <c r="CY47">
        <f t="shared" si="57"/>
        <v>0</v>
      </c>
      <c r="CZ47">
        <f t="shared" si="58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33</v>
      </c>
      <c r="DW47" t="s">
        <v>33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412708677</v>
      </c>
      <c r="EF47">
        <v>1</v>
      </c>
      <c r="EG47" t="s">
        <v>27</v>
      </c>
      <c r="EH47">
        <v>0</v>
      </c>
      <c r="EI47" t="s">
        <v>3</v>
      </c>
      <c r="EJ47">
        <v>1</v>
      </c>
      <c r="EK47">
        <v>350001</v>
      </c>
      <c r="EL47" t="s">
        <v>28</v>
      </c>
      <c r="EM47" t="s">
        <v>29</v>
      </c>
      <c r="EO47" t="s">
        <v>3</v>
      </c>
      <c r="EQ47">
        <v>1024</v>
      </c>
      <c r="ER47">
        <v>464.81999999999994</v>
      </c>
      <c r="ES47">
        <v>0</v>
      </c>
      <c r="ET47">
        <v>293.27999999999997</v>
      </c>
      <c r="EU47">
        <v>0</v>
      </c>
      <c r="EV47">
        <v>171.54</v>
      </c>
      <c r="EW47">
        <v>0.9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190</v>
      </c>
      <c r="FY47">
        <v>60</v>
      </c>
      <c r="GA47" t="s">
        <v>3</v>
      </c>
      <c r="GD47">
        <v>1</v>
      </c>
      <c r="GF47">
        <v>-658916285</v>
      </c>
      <c r="GG47">
        <v>2</v>
      </c>
      <c r="GH47">
        <v>1</v>
      </c>
      <c r="GI47">
        <v>3</v>
      </c>
      <c r="GJ47">
        <v>0</v>
      </c>
      <c r="GK47">
        <v>0</v>
      </c>
      <c r="GL47">
        <f t="shared" si="59"/>
        <v>0</v>
      </c>
      <c r="GM47">
        <f t="shared" si="60"/>
        <v>0</v>
      </c>
      <c r="GN47">
        <f t="shared" si="61"/>
        <v>0</v>
      </c>
      <c r="GO47">
        <f t="shared" si="62"/>
        <v>0</v>
      </c>
      <c r="GP47">
        <f t="shared" si="63"/>
        <v>0</v>
      </c>
      <c r="GR47">
        <v>0</v>
      </c>
      <c r="GS47">
        <v>3</v>
      </c>
      <c r="GT47">
        <v>0</v>
      </c>
      <c r="GU47" t="s">
        <v>3</v>
      </c>
      <c r="GV47">
        <f t="shared" si="64"/>
        <v>0</v>
      </c>
      <c r="GW47">
        <v>1</v>
      </c>
      <c r="GX47">
        <f t="shared" si="65"/>
        <v>0</v>
      </c>
      <c r="HA47">
        <v>0</v>
      </c>
      <c r="HB47">
        <v>0</v>
      </c>
      <c r="HC47">
        <f t="shared" si="66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45" x14ac:dyDescent="0.2">
      <c r="A48">
        <v>17</v>
      </c>
      <c r="B48">
        <v>1</v>
      </c>
      <c r="C48">
        <f>ROW(SmtRes!A42)</f>
        <v>42</v>
      </c>
      <c r="D48">
        <f>ROW(EtalonRes!A42)</f>
        <v>42</v>
      </c>
      <c r="E48" t="s">
        <v>3</v>
      </c>
      <c r="F48" t="s">
        <v>78</v>
      </c>
      <c r="G48" t="s">
        <v>79</v>
      </c>
      <c r="H48" t="s">
        <v>33</v>
      </c>
      <c r="I48">
        <v>0</v>
      </c>
      <c r="J48">
        <v>0</v>
      </c>
      <c r="K48">
        <v>0</v>
      </c>
      <c r="O48">
        <f t="shared" si="28"/>
        <v>0</v>
      </c>
      <c r="P48">
        <f t="shared" si="29"/>
        <v>0</v>
      </c>
      <c r="Q48">
        <f t="shared" si="30"/>
        <v>0</v>
      </c>
      <c r="R48">
        <f t="shared" si="31"/>
        <v>0</v>
      </c>
      <c r="S48">
        <f t="shared" si="32"/>
        <v>0</v>
      </c>
      <c r="T48">
        <f t="shared" si="33"/>
        <v>0</v>
      </c>
      <c r="U48">
        <f t="shared" si="34"/>
        <v>0</v>
      </c>
      <c r="V48">
        <f t="shared" si="35"/>
        <v>0</v>
      </c>
      <c r="W48">
        <f t="shared" si="36"/>
        <v>0</v>
      </c>
      <c r="X48">
        <f t="shared" si="37"/>
        <v>0</v>
      </c>
      <c r="Y48">
        <f t="shared" si="38"/>
        <v>0</v>
      </c>
      <c r="AA48">
        <v>-1</v>
      </c>
      <c r="AB48">
        <f t="shared" si="39"/>
        <v>728.22</v>
      </c>
      <c r="AC48">
        <f t="shared" si="40"/>
        <v>0</v>
      </c>
      <c r="AD48">
        <f t="shared" si="41"/>
        <v>459.47</v>
      </c>
      <c r="AE48">
        <f t="shared" si="42"/>
        <v>0</v>
      </c>
      <c r="AF48">
        <f t="shared" si="43"/>
        <v>268.75</v>
      </c>
      <c r="AG48">
        <f t="shared" si="44"/>
        <v>0</v>
      </c>
      <c r="AH48">
        <f t="shared" si="45"/>
        <v>1.41</v>
      </c>
      <c r="AI48">
        <f t="shared" si="46"/>
        <v>0</v>
      </c>
      <c r="AJ48">
        <f t="shared" si="47"/>
        <v>0</v>
      </c>
      <c r="AK48">
        <v>728.22</v>
      </c>
      <c r="AL48">
        <v>0</v>
      </c>
      <c r="AM48">
        <v>459.47</v>
      </c>
      <c r="AN48">
        <v>0</v>
      </c>
      <c r="AO48">
        <v>268.75</v>
      </c>
      <c r="AP48">
        <v>0</v>
      </c>
      <c r="AQ48">
        <v>1.41</v>
      </c>
      <c r="AR48">
        <v>0</v>
      </c>
      <c r="AS48">
        <v>0</v>
      </c>
      <c r="AT48">
        <v>190</v>
      </c>
      <c r="AU48">
        <v>60</v>
      </c>
      <c r="AV48">
        <v>1</v>
      </c>
      <c r="AW48">
        <v>1</v>
      </c>
      <c r="AZ48">
        <v>1</v>
      </c>
      <c r="BA48">
        <v>1.6462000000000001</v>
      </c>
      <c r="BB48">
        <v>1.6667000000000001</v>
      </c>
      <c r="BC48">
        <v>1.6667000000000001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1</v>
      </c>
      <c r="BJ48" t="s">
        <v>80</v>
      </c>
      <c r="BM48">
        <v>350001</v>
      </c>
      <c r="BN48">
        <v>0</v>
      </c>
      <c r="BO48" t="s">
        <v>3</v>
      </c>
      <c r="BP48">
        <v>0</v>
      </c>
      <c r="BQ48">
        <v>1</v>
      </c>
      <c r="BR48">
        <v>0</v>
      </c>
      <c r="BS48">
        <v>1.6462000000000001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190</v>
      </c>
      <c r="CA48">
        <v>60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48"/>
        <v>0</v>
      </c>
      <c r="CQ48">
        <f t="shared" si="49"/>
        <v>0</v>
      </c>
      <c r="CR48">
        <f t="shared" si="50"/>
        <v>765.79864900000007</v>
      </c>
      <c r="CS48">
        <f t="shared" si="51"/>
        <v>0</v>
      </c>
      <c r="CT48">
        <f t="shared" si="52"/>
        <v>442.41625000000005</v>
      </c>
      <c r="CU48">
        <f t="shared" si="53"/>
        <v>0</v>
      </c>
      <c r="CV48">
        <f t="shared" si="54"/>
        <v>1.41</v>
      </c>
      <c r="CW48">
        <f t="shared" si="55"/>
        <v>0</v>
      </c>
      <c r="CX48">
        <f t="shared" si="56"/>
        <v>0</v>
      </c>
      <c r="CY48">
        <f t="shared" si="57"/>
        <v>0</v>
      </c>
      <c r="CZ48">
        <f t="shared" si="58"/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33</v>
      </c>
      <c r="DW48" t="s">
        <v>33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412708677</v>
      </c>
      <c r="EF48">
        <v>1</v>
      </c>
      <c r="EG48" t="s">
        <v>27</v>
      </c>
      <c r="EH48">
        <v>0</v>
      </c>
      <c r="EI48" t="s">
        <v>3</v>
      </c>
      <c r="EJ48">
        <v>1</v>
      </c>
      <c r="EK48">
        <v>350001</v>
      </c>
      <c r="EL48" t="s">
        <v>28</v>
      </c>
      <c r="EM48" t="s">
        <v>29</v>
      </c>
      <c r="EO48" t="s">
        <v>3</v>
      </c>
      <c r="EQ48">
        <v>1024</v>
      </c>
      <c r="ER48">
        <v>728.22</v>
      </c>
      <c r="ES48">
        <v>0</v>
      </c>
      <c r="ET48">
        <v>459.47</v>
      </c>
      <c r="EU48">
        <v>0</v>
      </c>
      <c r="EV48">
        <v>268.75</v>
      </c>
      <c r="EW48">
        <v>1.41</v>
      </c>
      <c r="EX48">
        <v>0</v>
      </c>
      <c r="EY48">
        <v>0</v>
      </c>
      <c r="FQ48">
        <v>0</v>
      </c>
      <c r="FR48">
        <v>0</v>
      </c>
      <c r="FS48">
        <v>0</v>
      </c>
      <c r="FX48">
        <v>190</v>
      </c>
      <c r="FY48">
        <v>60</v>
      </c>
      <c r="GA48" t="s">
        <v>3</v>
      </c>
      <c r="GD48">
        <v>1</v>
      </c>
      <c r="GF48">
        <v>2087998374</v>
      </c>
      <c r="GG48">
        <v>2</v>
      </c>
      <c r="GH48">
        <v>1</v>
      </c>
      <c r="GI48">
        <v>3</v>
      </c>
      <c r="GJ48">
        <v>0</v>
      </c>
      <c r="GK48">
        <v>0</v>
      </c>
      <c r="GL48">
        <f t="shared" si="59"/>
        <v>0</v>
      </c>
      <c r="GM48">
        <f t="shared" si="60"/>
        <v>0</v>
      </c>
      <c r="GN48">
        <f t="shared" si="61"/>
        <v>0</v>
      </c>
      <c r="GO48">
        <f t="shared" si="62"/>
        <v>0</v>
      </c>
      <c r="GP48">
        <f t="shared" si="63"/>
        <v>0</v>
      </c>
      <c r="GR48">
        <v>0</v>
      </c>
      <c r="GS48">
        <v>3</v>
      </c>
      <c r="GT48">
        <v>0</v>
      </c>
      <c r="GU48" t="s">
        <v>3</v>
      </c>
      <c r="GV48">
        <f t="shared" si="64"/>
        <v>0</v>
      </c>
      <c r="GW48">
        <v>1</v>
      </c>
      <c r="GX48">
        <f t="shared" si="65"/>
        <v>0</v>
      </c>
      <c r="HA48">
        <v>0</v>
      </c>
      <c r="HB48">
        <v>0</v>
      </c>
      <c r="HC48">
        <f t="shared" si="66"/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HS48">
        <v>0</v>
      </c>
      <c r="IK48">
        <v>0</v>
      </c>
    </row>
    <row r="49" spans="1:245" x14ac:dyDescent="0.2">
      <c r="A49">
        <v>17</v>
      </c>
      <c r="B49">
        <v>1</v>
      </c>
      <c r="C49">
        <f>ROW(SmtRes!A45)</f>
        <v>45</v>
      </c>
      <c r="D49">
        <f>ROW(EtalonRes!A45)</f>
        <v>45</v>
      </c>
      <c r="E49" t="s">
        <v>3</v>
      </c>
      <c r="F49" t="s">
        <v>81</v>
      </c>
      <c r="G49" t="s">
        <v>82</v>
      </c>
      <c r="H49" t="s">
        <v>33</v>
      </c>
      <c r="I49">
        <v>0</v>
      </c>
      <c r="J49">
        <v>0</v>
      </c>
      <c r="K49">
        <v>0</v>
      </c>
      <c r="O49">
        <f t="shared" si="28"/>
        <v>0</v>
      </c>
      <c r="P49">
        <f t="shared" si="29"/>
        <v>0</v>
      </c>
      <c r="Q49">
        <f t="shared" si="30"/>
        <v>0</v>
      </c>
      <c r="R49">
        <f t="shared" si="31"/>
        <v>0</v>
      </c>
      <c r="S49">
        <f t="shared" si="32"/>
        <v>0</v>
      </c>
      <c r="T49">
        <f t="shared" si="33"/>
        <v>0</v>
      </c>
      <c r="U49">
        <f t="shared" si="34"/>
        <v>0</v>
      </c>
      <c r="V49">
        <f t="shared" si="35"/>
        <v>0</v>
      </c>
      <c r="W49">
        <f t="shared" si="36"/>
        <v>0</v>
      </c>
      <c r="X49">
        <f t="shared" si="37"/>
        <v>0</v>
      </c>
      <c r="Y49">
        <f t="shared" si="38"/>
        <v>0</v>
      </c>
      <c r="AA49">
        <v>-1</v>
      </c>
      <c r="AB49">
        <f t="shared" si="39"/>
        <v>309.88</v>
      </c>
      <c r="AC49">
        <f t="shared" si="40"/>
        <v>0</v>
      </c>
      <c r="AD49">
        <f t="shared" si="41"/>
        <v>195.52</v>
      </c>
      <c r="AE49">
        <f t="shared" si="42"/>
        <v>0</v>
      </c>
      <c r="AF49">
        <f t="shared" si="43"/>
        <v>114.36</v>
      </c>
      <c r="AG49">
        <f t="shared" si="44"/>
        <v>0</v>
      </c>
      <c r="AH49">
        <f t="shared" si="45"/>
        <v>0.6</v>
      </c>
      <c r="AI49">
        <f t="shared" si="46"/>
        <v>0</v>
      </c>
      <c r="AJ49">
        <f t="shared" si="47"/>
        <v>0</v>
      </c>
      <c r="AK49">
        <v>309.88</v>
      </c>
      <c r="AL49">
        <v>0</v>
      </c>
      <c r="AM49">
        <v>195.52</v>
      </c>
      <c r="AN49">
        <v>0</v>
      </c>
      <c r="AO49">
        <v>114.36</v>
      </c>
      <c r="AP49">
        <v>0</v>
      </c>
      <c r="AQ49">
        <v>0.6</v>
      </c>
      <c r="AR49">
        <v>0</v>
      </c>
      <c r="AS49">
        <v>0</v>
      </c>
      <c r="AT49">
        <v>190</v>
      </c>
      <c r="AU49">
        <v>60</v>
      </c>
      <c r="AV49">
        <v>1</v>
      </c>
      <c r="AW49">
        <v>1</v>
      </c>
      <c r="AZ49">
        <v>1</v>
      </c>
      <c r="BA49">
        <v>1.6462000000000001</v>
      </c>
      <c r="BB49">
        <v>1.6667000000000001</v>
      </c>
      <c r="BC49">
        <v>1.6667000000000001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83</v>
      </c>
      <c r="BM49">
        <v>350001</v>
      </c>
      <c r="BN49">
        <v>0</v>
      </c>
      <c r="BO49" t="s">
        <v>3</v>
      </c>
      <c r="BP49">
        <v>0</v>
      </c>
      <c r="BQ49">
        <v>1</v>
      </c>
      <c r="BR49">
        <v>0</v>
      </c>
      <c r="BS49">
        <v>1.6462000000000001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190</v>
      </c>
      <c r="CA49">
        <v>60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48"/>
        <v>0</v>
      </c>
      <c r="CQ49">
        <f t="shared" si="49"/>
        <v>0</v>
      </c>
      <c r="CR49">
        <f t="shared" si="50"/>
        <v>325.87318400000004</v>
      </c>
      <c r="CS49">
        <f t="shared" si="51"/>
        <v>0</v>
      </c>
      <c r="CT49">
        <f t="shared" si="52"/>
        <v>188.259432</v>
      </c>
      <c r="CU49">
        <f t="shared" si="53"/>
        <v>0</v>
      </c>
      <c r="CV49">
        <f t="shared" si="54"/>
        <v>0.6</v>
      </c>
      <c r="CW49">
        <f t="shared" si="55"/>
        <v>0</v>
      </c>
      <c r="CX49">
        <f t="shared" si="56"/>
        <v>0</v>
      </c>
      <c r="CY49">
        <f t="shared" si="57"/>
        <v>0</v>
      </c>
      <c r="CZ49">
        <f t="shared" si="58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33</v>
      </c>
      <c r="DW49" t="s">
        <v>33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412708677</v>
      </c>
      <c r="EF49">
        <v>1</v>
      </c>
      <c r="EG49" t="s">
        <v>27</v>
      </c>
      <c r="EH49">
        <v>0</v>
      </c>
      <c r="EI49" t="s">
        <v>3</v>
      </c>
      <c r="EJ49">
        <v>1</v>
      </c>
      <c r="EK49">
        <v>350001</v>
      </c>
      <c r="EL49" t="s">
        <v>28</v>
      </c>
      <c r="EM49" t="s">
        <v>29</v>
      </c>
      <c r="EO49" t="s">
        <v>3</v>
      </c>
      <c r="EQ49">
        <v>1024</v>
      </c>
      <c r="ER49">
        <v>309.88</v>
      </c>
      <c r="ES49">
        <v>0</v>
      </c>
      <c r="ET49">
        <v>195.52</v>
      </c>
      <c r="EU49">
        <v>0</v>
      </c>
      <c r="EV49">
        <v>114.36</v>
      </c>
      <c r="EW49">
        <v>0.6</v>
      </c>
      <c r="EX49">
        <v>0</v>
      </c>
      <c r="EY49">
        <v>0</v>
      </c>
      <c r="FQ49">
        <v>0</v>
      </c>
      <c r="FR49">
        <v>0</v>
      </c>
      <c r="FS49">
        <v>0</v>
      </c>
      <c r="FX49">
        <v>190</v>
      </c>
      <c r="FY49">
        <v>60</v>
      </c>
      <c r="GA49" t="s">
        <v>3</v>
      </c>
      <c r="GD49">
        <v>1</v>
      </c>
      <c r="GF49">
        <v>234234557</v>
      </c>
      <c r="GG49">
        <v>2</v>
      </c>
      <c r="GH49">
        <v>1</v>
      </c>
      <c r="GI49">
        <v>3</v>
      </c>
      <c r="GJ49">
        <v>0</v>
      </c>
      <c r="GK49">
        <v>0</v>
      </c>
      <c r="GL49">
        <f t="shared" si="59"/>
        <v>0</v>
      </c>
      <c r="GM49">
        <f t="shared" si="60"/>
        <v>0</v>
      </c>
      <c r="GN49">
        <f t="shared" si="61"/>
        <v>0</v>
      </c>
      <c r="GO49">
        <f t="shared" si="62"/>
        <v>0</v>
      </c>
      <c r="GP49">
        <f t="shared" si="63"/>
        <v>0</v>
      </c>
      <c r="GR49">
        <v>0</v>
      </c>
      <c r="GS49">
        <v>3</v>
      </c>
      <c r="GT49">
        <v>0</v>
      </c>
      <c r="GU49" t="s">
        <v>3</v>
      </c>
      <c r="GV49">
        <f t="shared" si="64"/>
        <v>0</v>
      </c>
      <c r="GW49">
        <v>1</v>
      </c>
      <c r="GX49">
        <f t="shared" si="65"/>
        <v>0</v>
      </c>
      <c r="HA49">
        <v>0</v>
      </c>
      <c r="HB49">
        <v>0</v>
      </c>
      <c r="HC49">
        <f t="shared" si="66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45" x14ac:dyDescent="0.2">
      <c r="A50">
        <v>17</v>
      </c>
      <c r="B50">
        <v>1</v>
      </c>
      <c r="C50">
        <f>ROW(SmtRes!A48)</f>
        <v>48</v>
      </c>
      <c r="D50">
        <f>ROW(EtalonRes!A48)</f>
        <v>48</v>
      </c>
      <c r="E50" t="s">
        <v>84</v>
      </c>
      <c r="F50" t="s">
        <v>85</v>
      </c>
      <c r="G50" t="s">
        <v>86</v>
      </c>
      <c r="H50" t="s">
        <v>87</v>
      </c>
      <c r="I50">
        <v>4</v>
      </c>
      <c r="J50">
        <v>0</v>
      </c>
      <c r="K50">
        <v>4</v>
      </c>
      <c r="O50">
        <f t="shared" si="28"/>
        <v>1594.58</v>
      </c>
      <c r="P50">
        <f t="shared" si="29"/>
        <v>0</v>
      </c>
      <c r="Q50">
        <f t="shared" si="30"/>
        <v>332.34</v>
      </c>
      <c r="R50">
        <f t="shared" si="31"/>
        <v>0</v>
      </c>
      <c r="S50">
        <f t="shared" si="32"/>
        <v>1262.24</v>
      </c>
      <c r="T50">
        <f t="shared" si="33"/>
        <v>0</v>
      </c>
      <c r="U50">
        <f t="shared" si="34"/>
        <v>4.2</v>
      </c>
      <c r="V50">
        <f t="shared" si="35"/>
        <v>0</v>
      </c>
      <c r="W50">
        <f t="shared" si="36"/>
        <v>0</v>
      </c>
      <c r="X50">
        <f t="shared" si="37"/>
        <v>2398.2600000000002</v>
      </c>
      <c r="Y50">
        <f t="shared" si="38"/>
        <v>757.34</v>
      </c>
      <c r="AA50">
        <v>421394705</v>
      </c>
      <c r="AB50">
        <f t="shared" si="39"/>
        <v>241.54</v>
      </c>
      <c r="AC50">
        <f t="shared" si="40"/>
        <v>0</v>
      </c>
      <c r="AD50">
        <f t="shared" si="41"/>
        <v>49.85</v>
      </c>
      <c r="AE50">
        <f t="shared" si="42"/>
        <v>0</v>
      </c>
      <c r="AF50">
        <f t="shared" si="43"/>
        <v>191.69</v>
      </c>
      <c r="AG50">
        <f t="shared" si="44"/>
        <v>0</v>
      </c>
      <c r="AH50">
        <f t="shared" si="45"/>
        <v>1.05</v>
      </c>
      <c r="AI50">
        <f t="shared" si="46"/>
        <v>0</v>
      </c>
      <c r="AJ50">
        <f t="shared" si="47"/>
        <v>0</v>
      </c>
      <c r="AK50">
        <v>241.54</v>
      </c>
      <c r="AL50">
        <v>0</v>
      </c>
      <c r="AM50">
        <v>49.85</v>
      </c>
      <c r="AN50">
        <v>0</v>
      </c>
      <c r="AO50">
        <v>191.69</v>
      </c>
      <c r="AP50">
        <v>0</v>
      </c>
      <c r="AQ50">
        <v>1.05</v>
      </c>
      <c r="AR50">
        <v>0</v>
      </c>
      <c r="AS50">
        <v>0</v>
      </c>
      <c r="AT50">
        <v>190</v>
      </c>
      <c r="AU50">
        <v>60</v>
      </c>
      <c r="AV50">
        <v>1</v>
      </c>
      <c r="AW50">
        <v>1</v>
      </c>
      <c r="AZ50">
        <v>1</v>
      </c>
      <c r="BA50">
        <v>1.6462000000000001</v>
      </c>
      <c r="BB50">
        <v>1.6667000000000001</v>
      </c>
      <c r="BC50">
        <v>1.6667000000000001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1</v>
      </c>
      <c r="BJ50" t="s">
        <v>88</v>
      </c>
      <c r="BM50">
        <v>350022</v>
      </c>
      <c r="BN50">
        <v>0</v>
      </c>
      <c r="BO50" t="s">
        <v>3</v>
      </c>
      <c r="BP50">
        <v>0</v>
      </c>
      <c r="BQ50">
        <v>1</v>
      </c>
      <c r="BR50">
        <v>0</v>
      </c>
      <c r="BS50">
        <v>1.6462000000000001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190</v>
      </c>
      <c r="CA50">
        <v>60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48"/>
        <v>1594.58</v>
      </c>
      <c r="CQ50">
        <f t="shared" si="49"/>
        <v>0</v>
      </c>
      <c r="CR50">
        <f t="shared" si="50"/>
        <v>83.084995000000006</v>
      </c>
      <c r="CS50">
        <f t="shared" si="51"/>
        <v>0</v>
      </c>
      <c r="CT50">
        <f t="shared" si="52"/>
        <v>315.56007800000003</v>
      </c>
      <c r="CU50">
        <f t="shared" si="53"/>
        <v>0</v>
      </c>
      <c r="CV50">
        <f t="shared" si="54"/>
        <v>1.05</v>
      </c>
      <c r="CW50">
        <f t="shared" si="55"/>
        <v>0</v>
      </c>
      <c r="CX50">
        <f t="shared" si="56"/>
        <v>0</v>
      </c>
      <c r="CY50">
        <f t="shared" si="57"/>
        <v>2398.2559999999999</v>
      </c>
      <c r="CZ50">
        <f t="shared" si="58"/>
        <v>757.34399999999994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87</v>
      </c>
      <c r="DW50" t="s">
        <v>87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412708698</v>
      </c>
      <c r="EF50">
        <v>1</v>
      </c>
      <c r="EG50" t="s">
        <v>27</v>
      </c>
      <c r="EH50">
        <v>0</v>
      </c>
      <c r="EI50" t="s">
        <v>3</v>
      </c>
      <c r="EJ50">
        <v>1</v>
      </c>
      <c r="EK50">
        <v>350022</v>
      </c>
      <c r="EL50" t="s">
        <v>43</v>
      </c>
      <c r="EM50" t="s">
        <v>44</v>
      </c>
      <c r="EO50" t="s">
        <v>3</v>
      </c>
      <c r="EQ50">
        <v>1572864</v>
      </c>
      <c r="ER50">
        <v>241.54</v>
      </c>
      <c r="ES50">
        <v>0</v>
      </c>
      <c r="ET50">
        <v>49.85</v>
      </c>
      <c r="EU50">
        <v>0</v>
      </c>
      <c r="EV50">
        <v>191.69</v>
      </c>
      <c r="EW50">
        <v>1.05</v>
      </c>
      <c r="EX50">
        <v>0</v>
      </c>
      <c r="EY50">
        <v>0</v>
      </c>
      <c r="FQ50">
        <v>0</v>
      </c>
      <c r="FR50">
        <v>0</v>
      </c>
      <c r="FS50">
        <v>0</v>
      </c>
      <c r="FX50">
        <v>190</v>
      </c>
      <c r="FY50">
        <v>60</v>
      </c>
      <c r="GA50" t="s">
        <v>3</v>
      </c>
      <c r="GD50">
        <v>1</v>
      </c>
      <c r="GF50">
        <v>-1864099176</v>
      </c>
      <c r="GG50">
        <v>2</v>
      </c>
      <c r="GH50">
        <v>1</v>
      </c>
      <c r="GI50">
        <v>3</v>
      </c>
      <c r="GJ50">
        <v>0</v>
      </c>
      <c r="GK50">
        <v>0</v>
      </c>
      <c r="GL50">
        <f t="shared" si="59"/>
        <v>0</v>
      </c>
      <c r="GM50">
        <f t="shared" si="60"/>
        <v>4750.18</v>
      </c>
      <c r="GN50">
        <f t="shared" si="61"/>
        <v>4750.18</v>
      </c>
      <c r="GO50">
        <f t="shared" si="62"/>
        <v>0</v>
      </c>
      <c r="GP50">
        <f t="shared" si="63"/>
        <v>0</v>
      </c>
      <c r="GR50">
        <v>0</v>
      </c>
      <c r="GS50">
        <v>3</v>
      </c>
      <c r="GT50">
        <v>0</v>
      </c>
      <c r="GU50" t="s">
        <v>3</v>
      </c>
      <c r="GV50">
        <f t="shared" si="64"/>
        <v>0</v>
      </c>
      <c r="GW50">
        <v>1</v>
      </c>
      <c r="GX50">
        <f t="shared" si="65"/>
        <v>0</v>
      </c>
      <c r="HA50">
        <v>0</v>
      </c>
      <c r="HB50">
        <v>0</v>
      </c>
      <c r="HC50">
        <f t="shared" si="66"/>
        <v>0</v>
      </c>
      <c r="HE50" t="s">
        <v>3</v>
      </c>
      <c r="HF50" t="s">
        <v>3</v>
      </c>
      <c r="HM50" t="s">
        <v>3</v>
      </c>
      <c r="HN50" t="s">
        <v>3</v>
      </c>
      <c r="HO50" t="s">
        <v>3</v>
      </c>
      <c r="HP50" t="s">
        <v>3</v>
      </c>
      <c r="HQ50" t="s">
        <v>3</v>
      </c>
      <c r="HS50">
        <v>0</v>
      </c>
      <c r="IK50">
        <v>0</v>
      </c>
    </row>
    <row r="51" spans="1:245" x14ac:dyDescent="0.2">
      <c r="A51">
        <v>17</v>
      </c>
      <c r="B51">
        <v>1</v>
      </c>
      <c r="C51">
        <f>ROW(SmtRes!A51)</f>
        <v>51</v>
      </c>
      <c r="D51">
        <f>ROW(EtalonRes!A51)</f>
        <v>51</v>
      </c>
      <c r="E51" t="s">
        <v>3</v>
      </c>
      <c r="F51" t="s">
        <v>89</v>
      </c>
      <c r="G51" t="s">
        <v>90</v>
      </c>
      <c r="H51" t="s">
        <v>91</v>
      </c>
      <c r="I51">
        <v>0</v>
      </c>
      <c r="J51">
        <v>0</v>
      </c>
      <c r="K51">
        <v>0</v>
      </c>
      <c r="O51">
        <f t="shared" si="28"/>
        <v>0</v>
      </c>
      <c r="P51">
        <f t="shared" si="29"/>
        <v>0</v>
      </c>
      <c r="Q51">
        <f t="shared" si="30"/>
        <v>0</v>
      </c>
      <c r="R51">
        <f t="shared" si="31"/>
        <v>0</v>
      </c>
      <c r="S51">
        <f t="shared" si="32"/>
        <v>0</v>
      </c>
      <c r="T51">
        <f t="shared" si="33"/>
        <v>0</v>
      </c>
      <c r="U51">
        <f t="shared" si="34"/>
        <v>0</v>
      </c>
      <c r="V51">
        <f t="shared" si="35"/>
        <v>0</v>
      </c>
      <c r="W51">
        <f t="shared" si="36"/>
        <v>0</v>
      </c>
      <c r="X51">
        <f t="shared" si="37"/>
        <v>0</v>
      </c>
      <c r="Y51">
        <f t="shared" si="38"/>
        <v>0</v>
      </c>
      <c r="AA51">
        <v>-1</v>
      </c>
      <c r="AB51">
        <f t="shared" si="39"/>
        <v>720.86</v>
      </c>
      <c r="AC51">
        <f t="shared" si="40"/>
        <v>0</v>
      </c>
      <c r="AD51">
        <f t="shared" si="41"/>
        <v>166.18</v>
      </c>
      <c r="AE51">
        <f t="shared" si="42"/>
        <v>0</v>
      </c>
      <c r="AF51">
        <f t="shared" si="43"/>
        <v>554.67999999999995</v>
      </c>
      <c r="AG51">
        <f t="shared" si="44"/>
        <v>0</v>
      </c>
      <c r="AH51">
        <f t="shared" si="45"/>
        <v>3.5</v>
      </c>
      <c r="AI51">
        <f t="shared" si="46"/>
        <v>0</v>
      </c>
      <c r="AJ51">
        <f t="shared" si="47"/>
        <v>0</v>
      </c>
      <c r="AK51">
        <v>720.8599999999999</v>
      </c>
      <c r="AL51">
        <v>0</v>
      </c>
      <c r="AM51">
        <v>166.18</v>
      </c>
      <c r="AN51">
        <v>0</v>
      </c>
      <c r="AO51">
        <v>554.67999999999995</v>
      </c>
      <c r="AP51">
        <v>0</v>
      </c>
      <c r="AQ51">
        <v>3.5</v>
      </c>
      <c r="AR51">
        <v>0</v>
      </c>
      <c r="AS51">
        <v>0</v>
      </c>
      <c r="AT51">
        <v>190</v>
      </c>
      <c r="AU51">
        <v>60</v>
      </c>
      <c r="AV51">
        <v>1</v>
      </c>
      <c r="AW51">
        <v>1</v>
      </c>
      <c r="AZ51">
        <v>1</v>
      </c>
      <c r="BA51">
        <v>1.6462000000000001</v>
      </c>
      <c r="BB51">
        <v>1.6667000000000001</v>
      </c>
      <c r="BC51">
        <v>1.6667000000000001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92</v>
      </c>
      <c r="BM51">
        <v>350022</v>
      </c>
      <c r="BN51">
        <v>0</v>
      </c>
      <c r="BO51" t="s">
        <v>3</v>
      </c>
      <c r="BP51">
        <v>0</v>
      </c>
      <c r="BQ51">
        <v>1</v>
      </c>
      <c r="BR51">
        <v>0</v>
      </c>
      <c r="BS51">
        <v>1.6462000000000001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190</v>
      </c>
      <c r="CA51">
        <v>60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48"/>
        <v>0</v>
      </c>
      <c r="CQ51">
        <f t="shared" si="49"/>
        <v>0</v>
      </c>
      <c r="CR51">
        <f t="shared" si="50"/>
        <v>276.97220600000003</v>
      </c>
      <c r="CS51">
        <f t="shared" si="51"/>
        <v>0</v>
      </c>
      <c r="CT51">
        <f t="shared" si="52"/>
        <v>913.11421599999994</v>
      </c>
      <c r="CU51">
        <f t="shared" si="53"/>
        <v>0</v>
      </c>
      <c r="CV51">
        <f t="shared" si="54"/>
        <v>3.5</v>
      </c>
      <c r="CW51">
        <f t="shared" si="55"/>
        <v>0</v>
      </c>
      <c r="CX51">
        <f t="shared" si="56"/>
        <v>0</v>
      </c>
      <c r="CY51">
        <f t="shared" si="57"/>
        <v>0</v>
      </c>
      <c r="CZ51">
        <f t="shared" si="58"/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701992</v>
      </c>
      <c r="DV51" t="s">
        <v>91</v>
      </c>
      <c r="DW51" t="s">
        <v>91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412708698</v>
      </c>
      <c r="EF51">
        <v>1</v>
      </c>
      <c r="EG51" t="s">
        <v>27</v>
      </c>
      <c r="EH51">
        <v>0</v>
      </c>
      <c r="EI51" t="s">
        <v>3</v>
      </c>
      <c r="EJ51">
        <v>1</v>
      </c>
      <c r="EK51">
        <v>350022</v>
      </c>
      <c r="EL51" t="s">
        <v>43</v>
      </c>
      <c r="EM51" t="s">
        <v>44</v>
      </c>
      <c r="EO51" t="s">
        <v>3</v>
      </c>
      <c r="EQ51">
        <v>1024</v>
      </c>
      <c r="ER51">
        <v>720.8599999999999</v>
      </c>
      <c r="ES51">
        <v>0</v>
      </c>
      <c r="ET51">
        <v>166.18</v>
      </c>
      <c r="EU51">
        <v>0</v>
      </c>
      <c r="EV51">
        <v>554.67999999999995</v>
      </c>
      <c r="EW51">
        <v>3.5</v>
      </c>
      <c r="EX51">
        <v>0</v>
      </c>
      <c r="EY51">
        <v>0</v>
      </c>
      <c r="FQ51">
        <v>0</v>
      </c>
      <c r="FR51">
        <v>0</v>
      </c>
      <c r="FS51">
        <v>0</v>
      </c>
      <c r="FX51">
        <v>190</v>
      </c>
      <c r="FY51">
        <v>60</v>
      </c>
      <c r="GA51" t="s">
        <v>3</v>
      </c>
      <c r="GD51">
        <v>1</v>
      </c>
      <c r="GF51">
        <v>-2026053077</v>
      </c>
      <c r="GG51">
        <v>2</v>
      </c>
      <c r="GH51">
        <v>1</v>
      </c>
      <c r="GI51">
        <v>3</v>
      </c>
      <c r="GJ51">
        <v>0</v>
      </c>
      <c r="GK51">
        <v>0</v>
      </c>
      <c r="GL51">
        <f t="shared" si="59"/>
        <v>0</v>
      </c>
      <c r="GM51">
        <f t="shared" si="60"/>
        <v>0</v>
      </c>
      <c r="GN51">
        <f t="shared" si="61"/>
        <v>0</v>
      </c>
      <c r="GO51">
        <f t="shared" si="62"/>
        <v>0</v>
      </c>
      <c r="GP51">
        <f t="shared" si="63"/>
        <v>0</v>
      </c>
      <c r="GR51">
        <v>0</v>
      </c>
      <c r="GS51">
        <v>3</v>
      </c>
      <c r="GT51">
        <v>0</v>
      </c>
      <c r="GU51" t="s">
        <v>3</v>
      </c>
      <c r="GV51">
        <f t="shared" si="64"/>
        <v>0</v>
      </c>
      <c r="GW51">
        <v>1</v>
      </c>
      <c r="GX51">
        <f t="shared" si="65"/>
        <v>0</v>
      </c>
      <c r="HA51">
        <v>0</v>
      </c>
      <c r="HB51">
        <v>0</v>
      </c>
      <c r="HC51">
        <f t="shared" si="66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2" spans="1:245" x14ac:dyDescent="0.2">
      <c r="A52">
        <v>17</v>
      </c>
      <c r="B52">
        <v>1</v>
      </c>
      <c r="C52">
        <f>ROW(SmtRes!A54)</f>
        <v>54</v>
      </c>
      <c r="D52">
        <f>ROW(EtalonRes!A54)</f>
        <v>54</v>
      </c>
      <c r="E52" t="s">
        <v>93</v>
      </c>
      <c r="F52" t="s">
        <v>94</v>
      </c>
      <c r="G52" t="s">
        <v>95</v>
      </c>
      <c r="H52" t="s">
        <v>96</v>
      </c>
      <c r="I52">
        <v>4</v>
      </c>
      <c r="J52">
        <v>0</v>
      </c>
      <c r="K52">
        <v>4</v>
      </c>
      <c r="O52">
        <f t="shared" si="28"/>
        <v>1898.32</v>
      </c>
      <c r="P52">
        <f t="shared" si="29"/>
        <v>0</v>
      </c>
      <c r="Q52">
        <f t="shared" si="30"/>
        <v>395.67</v>
      </c>
      <c r="R52">
        <f t="shared" si="31"/>
        <v>0</v>
      </c>
      <c r="S52">
        <f t="shared" si="32"/>
        <v>1502.65</v>
      </c>
      <c r="T52">
        <f t="shared" si="33"/>
        <v>0</v>
      </c>
      <c r="U52">
        <f t="shared" si="34"/>
        <v>5</v>
      </c>
      <c r="V52">
        <f t="shared" si="35"/>
        <v>0</v>
      </c>
      <c r="W52">
        <f t="shared" si="36"/>
        <v>0</v>
      </c>
      <c r="X52">
        <f t="shared" si="37"/>
        <v>2855.04</v>
      </c>
      <c r="Y52">
        <f t="shared" si="38"/>
        <v>901.59</v>
      </c>
      <c r="AA52">
        <v>421394705</v>
      </c>
      <c r="AB52">
        <f t="shared" si="39"/>
        <v>287.55</v>
      </c>
      <c r="AC52">
        <f t="shared" si="40"/>
        <v>0</v>
      </c>
      <c r="AD52">
        <f t="shared" si="41"/>
        <v>59.35</v>
      </c>
      <c r="AE52">
        <f t="shared" si="42"/>
        <v>0</v>
      </c>
      <c r="AF52">
        <f t="shared" si="43"/>
        <v>228.2</v>
      </c>
      <c r="AG52">
        <f t="shared" si="44"/>
        <v>0</v>
      </c>
      <c r="AH52">
        <f t="shared" si="45"/>
        <v>1.25</v>
      </c>
      <c r="AI52">
        <f t="shared" si="46"/>
        <v>0</v>
      </c>
      <c r="AJ52">
        <f t="shared" si="47"/>
        <v>0</v>
      </c>
      <c r="AK52">
        <v>287.55</v>
      </c>
      <c r="AL52">
        <v>0</v>
      </c>
      <c r="AM52">
        <v>59.35</v>
      </c>
      <c r="AN52">
        <v>0</v>
      </c>
      <c r="AO52">
        <v>228.2</v>
      </c>
      <c r="AP52">
        <v>0</v>
      </c>
      <c r="AQ52">
        <v>1.25</v>
      </c>
      <c r="AR52">
        <v>0</v>
      </c>
      <c r="AS52">
        <v>0</v>
      </c>
      <c r="AT52">
        <v>190</v>
      </c>
      <c r="AU52">
        <v>60</v>
      </c>
      <c r="AV52">
        <v>1</v>
      </c>
      <c r="AW52">
        <v>1</v>
      </c>
      <c r="AZ52">
        <v>1</v>
      </c>
      <c r="BA52">
        <v>1.6462000000000001</v>
      </c>
      <c r="BB52">
        <v>1.6667000000000001</v>
      </c>
      <c r="BC52">
        <v>1.6667000000000001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1</v>
      </c>
      <c r="BJ52" t="s">
        <v>97</v>
      </c>
      <c r="BM52">
        <v>350022</v>
      </c>
      <c r="BN52">
        <v>0</v>
      </c>
      <c r="BO52" t="s">
        <v>3</v>
      </c>
      <c r="BP52">
        <v>0</v>
      </c>
      <c r="BQ52">
        <v>1</v>
      </c>
      <c r="BR52">
        <v>0</v>
      </c>
      <c r="BS52">
        <v>1.6462000000000001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190</v>
      </c>
      <c r="CA52">
        <v>60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48"/>
        <v>1898.3200000000002</v>
      </c>
      <c r="CQ52">
        <f t="shared" si="49"/>
        <v>0</v>
      </c>
      <c r="CR52">
        <f t="shared" si="50"/>
        <v>98.918645000000012</v>
      </c>
      <c r="CS52">
        <f t="shared" si="51"/>
        <v>0</v>
      </c>
      <c r="CT52">
        <f t="shared" si="52"/>
        <v>375.66284000000002</v>
      </c>
      <c r="CU52">
        <f t="shared" si="53"/>
        <v>0</v>
      </c>
      <c r="CV52">
        <f t="shared" si="54"/>
        <v>1.25</v>
      </c>
      <c r="CW52">
        <f t="shared" si="55"/>
        <v>0</v>
      </c>
      <c r="CX52">
        <f t="shared" si="56"/>
        <v>0</v>
      </c>
      <c r="CY52">
        <f t="shared" si="57"/>
        <v>2855.0349999999999</v>
      </c>
      <c r="CZ52">
        <f t="shared" si="58"/>
        <v>901.59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96</v>
      </c>
      <c r="DW52" t="s">
        <v>96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412708698</v>
      </c>
      <c r="EF52">
        <v>1</v>
      </c>
      <c r="EG52" t="s">
        <v>27</v>
      </c>
      <c r="EH52">
        <v>0</v>
      </c>
      <c r="EI52" t="s">
        <v>3</v>
      </c>
      <c r="EJ52">
        <v>1</v>
      </c>
      <c r="EK52">
        <v>350022</v>
      </c>
      <c r="EL52" t="s">
        <v>43</v>
      </c>
      <c r="EM52" t="s">
        <v>44</v>
      </c>
      <c r="EO52" t="s">
        <v>3</v>
      </c>
      <c r="EQ52">
        <v>1048576</v>
      </c>
      <c r="ER52">
        <v>287.55</v>
      </c>
      <c r="ES52">
        <v>0</v>
      </c>
      <c r="ET52">
        <v>59.35</v>
      </c>
      <c r="EU52">
        <v>0</v>
      </c>
      <c r="EV52">
        <v>228.2</v>
      </c>
      <c r="EW52">
        <v>1.25</v>
      </c>
      <c r="EX52">
        <v>0</v>
      </c>
      <c r="EY52">
        <v>0</v>
      </c>
      <c r="FQ52">
        <v>0</v>
      </c>
      <c r="FR52">
        <v>0</v>
      </c>
      <c r="FS52">
        <v>0</v>
      </c>
      <c r="FX52">
        <v>190</v>
      </c>
      <c r="FY52">
        <v>60</v>
      </c>
      <c r="GA52" t="s">
        <v>3</v>
      </c>
      <c r="GD52">
        <v>1</v>
      </c>
      <c r="GF52">
        <v>-503534476</v>
      </c>
      <c r="GG52">
        <v>2</v>
      </c>
      <c r="GH52">
        <v>1</v>
      </c>
      <c r="GI52">
        <v>3</v>
      </c>
      <c r="GJ52">
        <v>0</v>
      </c>
      <c r="GK52">
        <v>0</v>
      </c>
      <c r="GL52">
        <f t="shared" si="59"/>
        <v>0</v>
      </c>
      <c r="GM52">
        <f t="shared" si="60"/>
        <v>5654.95</v>
      </c>
      <c r="GN52">
        <f t="shared" si="61"/>
        <v>5654.95</v>
      </c>
      <c r="GO52">
        <f t="shared" si="62"/>
        <v>0</v>
      </c>
      <c r="GP52">
        <f t="shared" si="63"/>
        <v>0</v>
      </c>
      <c r="GR52">
        <v>0</v>
      </c>
      <c r="GS52">
        <v>3</v>
      </c>
      <c r="GT52">
        <v>0</v>
      </c>
      <c r="GU52" t="s">
        <v>3</v>
      </c>
      <c r="GV52">
        <f t="shared" si="64"/>
        <v>0</v>
      </c>
      <c r="GW52">
        <v>1</v>
      </c>
      <c r="GX52">
        <f t="shared" si="65"/>
        <v>0</v>
      </c>
      <c r="HA52">
        <v>0</v>
      </c>
      <c r="HB52">
        <v>0</v>
      </c>
      <c r="HC52">
        <f t="shared" si="66"/>
        <v>0</v>
      </c>
      <c r="HE52" t="s">
        <v>3</v>
      </c>
      <c r="HF52" t="s">
        <v>3</v>
      </c>
      <c r="HM52" t="s">
        <v>3</v>
      </c>
      <c r="HN52" t="s">
        <v>3</v>
      </c>
      <c r="HO52" t="s">
        <v>3</v>
      </c>
      <c r="HP52" t="s">
        <v>3</v>
      </c>
      <c r="HQ52" t="s">
        <v>3</v>
      </c>
      <c r="HS52">
        <v>0</v>
      </c>
      <c r="IK52">
        <v>0</v>
      </c>
    </row>
    <row r="54" spans="1:245" x14ac:dyDescent="0.2">
      <c r="A54" s="2">
        <v>51</v>
      </c>
      <c r="B54" s="2">
        <f>B31</f>
        <v>1</v>
      </c>
      <c r="C54" s="2">
        <f>A31</f>
        <v>5</v>
      </c>
      <c r="D54" s="2">
        <f>ROW(A31)</f>
        <v>31</v>
      </c>
      <c r="E54" s="2"/>
      <c r="F54" s="2" t="str">
        <f>IF(F31&lt;&gt;"",F31,"")</f>
        <v>Новый подраздел</v>
      </c>
      <c r="G54" s="2" t="str">
        <f>IF(G31&lt;&gt;"",G31,"")</f>
        <v>1.1 Работы по ВУЕР. Двухцепные ВЛ-220кВ</v>
      </c>
      <c r="H54" s="2">
        <v>0</v>
      </c>
      <c r="I54" s="2"/>
      <c r="J54" s="2"/>
      <c r="K54" s="2"/>
      <c r="L54" s="2"/>
      <c r="M54" s="2"/>
      <c r="N54" s="2"/>
      <c r="O54" s="2">
        <f t="shared" ref="O54:T54" si="67">ROUND(AB54,2)</f>
        <v>18170.86</v>
      </c>
      <c r="P54" s="2">
        <f t="shared" si="67"/>
        <v>0</v>
      </c>
      <c r="Q54" s="2">
        <f t="shared" si="67"/>
        <v>3952.94</v>
      </c>
      <c r="R54" s="2">
        <f t="shared" si="67"/>
        <v>0</v>
      </c>
      <c r="S54" s="2">
        <f t="shared" si="67"/>
        <v>14217.92</v>
      </c>
      <c r="T54" s="2">
        <f t="shared" si="67"/>
        <v>0</v>
      </c>
      <c r="U54" s="2">
        <f>AH54</f>
        <v>49.703736800000001</v>
      </c>
      <c r="V54" s="2">
        <f>AI54</f>
        <v>0</v>
      </c>
      <c r="W54" s="2">
        <f>ROUND(AJ54,2)</f>
        <v>0</v>
      </c>
      <c r="X54" s="2">
        <f>ROUND(AK54,2)</f>
        <v>27014.05</v>
      </c>
      <c r="Y54" s="2">
        <f>ROUND(AL54,2)</f>
        <v>8530.75</v>
      </c>
      <c r="Z54" s="2"/>
      <c r="AA54" s="2"/>
      <c r="AB54" s="2">
        <f>ROUND(SUMIF(AA35:AA52,"=421394705",O35:O52),2)</f>
        <v>18170.86</v>
      </c>
      <c r="AC54" s="2">
        <f>ROUND(SUMIF(AA35:AA52,"=421394705",P35:P52),2)</f>
        <v>0</v>
      </c>
      <c r="AD54" s="2">
        <f>ROUND(SUMIF(AA35:AA52,"=421394705",Q35:Q52),2)</f>
        <v>3952.94</v>
      </c>
      <c r="AE54" s="2">
        <f>ROUND(SUMIF(AA35:AA52,"=421394705",R35:R52),2)</f>
        <v>0</v>
      </c>
      <c r="AF54" s="2">
        <f>ROUND(SUMIF(AA35:AA52,"=421394705",S35:S52),2)</f>
        <v>14217.92</v>
      </c>
      <c r="AG54" s="2">
        <f>ROUND(SUMIF(AA35:AA52,"=421394705",T35:T52),2)</f>
        <v>0</v>
      </c>
      <c r="AH54" s="2">
        <f>SUMIF(AA35:AA52,"=421394705",U35:U52)</f>
        <v>49.703736800000001</v>
      </c>
      <c r="AI54" s="2">
        <f>SUMIF(AA35:AA52,"=421394705",V35:V52)</f>
        <v>0</v>
      </c>
      <c r="AJ54" s="2">
        <f>ROUND(SUMIF(AA35:AA52,"=421394705",W35:W52),2)</f>
        <v>0</v>
      </c>
      <c r="AK54" s="2">
        <f>ROUND(SUMIF(AA35:AA52,"=421394705",X35:X52),2)</f>
        <v>27014.05</v>
      </c>
      <c r="AL54" s="2">
        <f>ROUND(SUMIF(AA35:AA52,"=421394705",Y35:Y52),2)</f>
        <v>8530.75</v>
      </c>
      <c r="AM54" s="2"/>
      <c r="AN54" s="2"/>
      <c r="AO54" s="2">
        <f t="shared" ref="AO54:BD54" si="68">ROUND(BX54,2)</f>
        <v>0</v>
      </c>
      <c r="AP54" s="2">
        <f t="shared" si="68"/>
        <v>0</v>
      </c>
      <c r="AQ54" s="2">
        <f t="shared" si="68"/>
        <v>0</v>
      </c>
      <c r="AR54" s="2">
        <f t="shared" si="68"/>
        <v>53715.66</v>
      </c>
      <c r="AS54" s="2">
        <f t="shared" si="68"/>
        <v>53715.66</v>
      </c>
      <c r="AT54" s="2">
        <f t="shared" si="68"/>
        <v>0</v>
      </c>
      <c r="AU54" s="2">
        <f t="shared" si="68"/>
        <v>0</v>
      </c>
      <c r="AV54" s="2">
        <f t="shared" si="68"/>
        <v>0</v>
      </c>
      <c r="AW54" s="2">
        <f t="shared" si="68"/>
        <v>0</v>
      </c>
      <c r="AX54" s="2">
        <f t="shared" si="68"/>
        <v>0</v>
      </c>
      <c r="AY54" s="2">
        <f t="shared" si="68"/>
        <v>0</v>
      </c>
      <c r="AZ54" s="2">
        <f t="shared" si="68"/>
        <v>0</v>
      </c>
      <c r="BA54" s="2">
        <f t="shared" si="68"/>
        <v>0</v>
      </c>
      <c r="BB54" s="2">
        <f t="shared" si="68"/>
        <v>0</v>
      </c>
      <c r="BC54" s="2">
        <f t="shared" si="68"/>
        <v>0</v>
      </c>
      <c r="BD54" s="2">
        <f t="shared" si="68"/>
        <v>0</v>
      </c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>
        <f>ROUND(SUMIF(AA35:AA52,"=421394705",FQ35:FQ52),2)</f>
        <v>0</v>
      </c>
      <c r="BY54" s="2">
        <f>ROUND(SUMIF(AA35:AA52,"=421394705",FR35:FR52),2)</f>
        <v>0</v>
      </c>
      <c r="BZ54" s="2">
        <f>ROUND(SUMIF(AA35:AA52,"=421394705",GL35:GL52),2)</f>
        <v>0</v>
      </c>
      <c r="CA54" s="2">
        <f>ROUND(SUMIF(AA35:AA52,"=421394705",GM35:GM52),2)</f>
        <v>53715.66</v>
      </c>
      <c r="CB54" s="2">
        <f>ROUND(SUMIF(AA35:AA52,"=421394705",GN35:GN52),2)</f>
        <v>53715.66</v>
      </c>
      <c r="CC54" s="2">
        <f>ROUND(SUMIF(AA35:AA52,"=421394705",GO35:GO52),2)</f>
        <v>0</v>
      </c>
      <c r="CD54" s="2">
        <f>ROUND(SUMIF(AA35:AA52,"=421394705",GP35:GP52),2)</f>
        <v>0</v>
      </c>
      <c r="CE54" s="2">
        <f>AC54-BX54</f>
        <v>0</v>
      </c>
      <c r="CF54" s="2">
        <f>AC54-BY54</f>
        <v>0</v>
      </c>
      <c r="CG54" s="2">
        <f>BX54-BZ54</f>
        <v>0</v>
      </c>
      <c r="CH54" s="2">
        <f>AC54-BX54-BY54+BZ54</f>
        <v>0</v>
      </c>
      <c r="CI54" s="2">
        <f>BY54-BZ54</f>
        <v>0</v>
      </c>
      <c r="CJ54" s="2">
        <f>ROUND(SUMIF(AA35:AA52,"=421394705",GX35:GX52),2)</f>
        <v>0</v>
      </c>
      <c r="CK54" s="2">
        <f>ROUND(SUMIF(AA35:AA52,"=421394705",GY35:GY52),2)</f>
        <v>0</v>
      </c>
      <c r="CL54" s="2">
        <f>ROUND(SUMIF(AA35:AA52,"=421394705",GZ35:GZ52),2)</f>
        <v>0</v>
      </c>
      <c r="CM54" s="2">
        <f>ROUND(SUMIF(AA35:AA52,"=421394705",HD35:HD52),2)</f>
        <v>0</v>
      </c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>
        <v>0</v>
      </c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201</v>
      </c>
      <c r="F56" s="4">
        <f>ROUND(Source!O54,O56)</f>
        <v>18170.86</v>
      </c>
      <c r="G56" s="4" t="s">
        <v>98</v>
      </c>
      <c r="H56" s="4" t="s">
        <v>99</v>
      </c>
      <c r="I56" s="4"/>
      <c r="J56" s="4"/>
      <c r="K56" s="4">
        <v>201</v>
      </c>
      <c r="L56" s="4">
        <v>1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18170.86</v>
      </c>
      <c r="X56" s="4">
        <v>1</v>
      </c>
      <c r="Y56" s="4">
        <v>18170.86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202</v>
      </c>
      <c r="F57" s="4">
        <f>ROUND(Source!P54,O57)</f>
        <v>0</v>
      </c>
      <c r="G57" s="4" t="s">
        <v>100</v>
      </c>
      <c r="H57" s="4" t="s">
        <v>101</v>
      </c>
      <c r="I57" s="4"/>
      <c r="J57" s="4"/>
      <c r="K57" s="4">
        <v>202</v>
      </c>
      <c r="L57" s="4">
        <v>2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222</v>
      </c>
      <c r="F58" s="4">
        <f>ROUND(Source!AO54,O58)</f>
        <v>0</v>
      </c>
      <c r="G58" s="4" t="s">
        <v>102</v>
      </c>
      <c r="H58" s="4" t="s">
        <v>103</v>
      </c>
      <c r="I58" s="4"/>
      <c r="J58" s="4"/>
      <c r="K58" s="4">
        <v>222</v>
      </c>
      <c r="L58" s="4">
        <v>3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45" x14ac:dyDescent="0.2">
      <c r="A59" s="4">
        <v>50</v>
      </c>
      <c r="B59" s="4">
        <v>0</v>
      </c>
      <c r="C59" s="4">
        <v>0</v>
      </c>
      <c r="D59" s="4">
        <v>1</v>
      </c>
      <c r="E59" s="4">
        <v>225</v>
      </c>
      <c r="F59" s="4">
        <f>ROUND(Source!AV54,O59)</f>
        <v>0</v>
      </c>
      <c r="G59" s="4" t="s">
        <v>104</v>
      </c>
      <c r="H59" s="4" t="s">
        <v>105</v>
      </c>
      <c r="I59" s="4"/>
      <c r="J59" s="4"/>
      <c r="K59" s="4">
        <v>225</v>
      </c>
      <c r="L59" s="4">
        <v>4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226</v>
      </c>
      <c r="F60" s="4">
        <f>ROUND(Source!AW54,O60)</f>
        <v>0</v>
      </c>
      <c r="G60" s="4" t="s">
        <v>106</v>
      </c>
      <c r="H60" s="4" t="s">
        <v>107</v>
      </c>
      <c r="I60" s="4"/>
      <c r="J60" s="4"/>
      <c r="K60" s="4">
        <v>226</v>
      </c>
      <c r="L60" s="4">
        <v>5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227</v>
      </c>
      <c r="F61" s="4">
        <f>ROUND(Source!AX54,O61)</f>
        <v>0</v>
      </c>
      <c r="G61" s="4" t="s">
        <v>108</v>
      </c>
      <c r="H61" s="4" t="s">
        <v>109</v>
      </c>
      <c r="I61" s="4"/>
      <c r="J61" s="4"/>
      <c r="K61" s="4">
        <v>227</v>
      </c>
      <c r="L61" s="4">
        <v>6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228</v>
      </c>
      <c r="F62" s="4">
        <f>ROUND(Source!AY54,O62)</f>
        <v>0</v>
      </c>
      <c r="G62" s="4" t="s">
        <v>110</v>
      </c>
      <c r="H62" s="4" t="s">
        <v>111</v>
      </c>
      <c r="I62" s="4"/>
      <c r="J62" s="4"/>
      <c r="K62" s="4">
        <v>228</v>
      </c>
      <c r="L62" s="4">
        <v>7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216</v>
      </c>
      <c r="F63" s="4">
        <f>ROUND(Source!AP54,O63)</f>
        <v>0</v>
      </c>
      <c r="G63" s="4" t="s">
        <v>112</v>
      </c>
      <c r="H63" s="4" t="s">
        <v>113</v>
      </c>
      <c r="I63" s="4"/>
      <c r="J63" s="4"/>
      <c r="K63" s="4">
        <v>216</v>
      </c>
      <c r="L63" s="4">
        <v>8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223</v>
      </c>
      <c r="F64" s="4">
        <f>ROUND(Source!AQ54,O64)</f>
        <v>0</v>
      </c>
      <c r="G64" s="4" t="s">
        <v>114</v>
      </c>
      <c r="H64" s="4" t="s">
        <v>115</v>
      </c>
      <c r="I64" s="4"/>
      <c r="J64" s="4"/>
      <c r="K64" s="4">
        <v>223</v>
      </c>
      <c r="L64" s="4">
        <v>9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229</v>
      </c>
      <c r="F65" s="4">
        <f>ROUND(Source!AZ54,O65)</f>
        <v>0</v>
      </c>
      <c r="G65" s="4" t="s">
        <v>116</v>
      </c>
      <c r="H65" s="4" t="s">
        <v>117</v>
      </c>
      <c r="I65" s="4"/>
      <c r="J65" s="4"/>
      <c r="K65" s="4">
        <v>229</v>
      </c>
      <c r="L65" s="4">
        <v>10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203</v>
      </c>
      <c r="F66" s="4">
        <f>ROUND(Source!Q54,O66)</f>
        <v>3952.94</v>
      </c>
      <c r="G66" s="4" t="s">
        <v>118</v>
      </c>
      <c r="H66" s="4" t="s">
        <v>119</v>
      </c>
      <c r="I66" s="4"/>
      <c r="J66" s="4"/>
      <c r="K66" s="4">
        <v>203</v>
      </c>
      <c r="L66" s="4">
        <v>11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3952.94</v>
      </c>
      <c r="X66" s="4">
        <v>1</v>
      </c>
      <c r="Y66" s="4">
        <v>3952.94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231</v>
      </c>
      <c r="F67" s="4">
        <f>ROUND(Source!BB54,O67)</f>
        <v>0</v>
      </c>
      <c r="G67" s="4" t="s">
        <v>120</v>
      </c>
      <c r="H67" s="4" t="s">
        <v>121</v>
      </c>
      <c r="I67" s="4"/>
      <c r="J67" s="4"/>
      <c r="K67" s="4">
        <v>231</v>
      </c>
      <c r="L67" s="4">
        <v>12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204</v>
      </c>
      <c r="F68" s="4">
        <f>ROUND(Source!R54,O68)</f>
        <v>0</v>
      </c>
      <c r="G68" s="4" t="s">
        <v>122</v>
      </c>
      <c r="H68" s="4" t="s">
        <v>123</v>
      </c>
      <c r="I68" s="4"/>
      <c r="J68" s="4"/>
      <c r="K68" s="4">
        <v>204</v>
      </c>
      <c r="L68" s="4">
        <v>13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205</v>
      </c>
      <c r="F69" s="4">
        <f>ROUND(Source!S54,O69)</f>
        <v>14217.92</v>
      </c>
      <c r="G69" s="4" t="s">
        <v>124</v>
      </c>
      <c r="H69" s="4" t="s">
        <v>125</v>
      </c>
      <c r="I69" s="4"/>
      <c r="J69" s="4"/>
      <c r="K69" s="4">
        <v>205</v>
      </c>
      <c r="L69" s="4">
        <v>14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14217.92</v>
      </c>
      <c r="X69" s="4">
        <v>1</v>
      </c>
      <c r="Y69" s="4">
        <v>14217.92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232</v>
      </c>
      <c r="F70" s="4">
        <f>ROUND(Source!BC54,O70)</f>
        <v>0</v>
      </c>
      <c r="G70" s="4" t="s">
        <v>126</v>
      </c>
      <c r="H70" s="4" t="s">
        <v>127</v>
      </c>
      <c r="I70" s="4"/>
      <c r="J70" s="4"/>
      <c r="K70" s="4">
        <v>232</v>
      </c>
      <c r="L70" s="4">
        <v>15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214</v>
      </c>
      <c r="F71" s="4">
        <f>ROUND(Source!AS54,O71)</f>
        <v>53715.66</v>
      </c>
      <c r="G71" s="4" t="s">
        <v>128</v>
      </c>
      <c r="H71" s="4" t="s">
        <v>129</v>
      </c>
      <c r="I71" s="4"/>
      <c r="J71" s="4"/>
      <c r="K71" s="4">
        <v>214</v>
      </c>
      <c r="L71" s="4">
        <v>16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53715.66</v>
      </c>
      <c r="X71" s="4">
        <v>1</v>
      </c>
      <c r="Y71" s="4">
        <v>53715.66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215</v>
      </c>
      <c r="F72" s="4">
        <f>ROUND(Source!AT54,O72)</f>
        <v>0</v>
      </c>
      <c r="G72" s="4" t="s">
        <v>130</v>
      </c>
      <c r="H72" s="4" t="s">
        <v>131</v>
      </c>
      <c r="I72" s="4"/>
      <c r="J72" s="4"/>
      <c r="K72" s="4">
        <v>215</v>
      </c>
      <c r="L72" s="4">
        <v>17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217</v>
      </c>
      <c r="F73" s="4">
        <f>ROUND(Source!AU54,O73)</f>
        <v>0</v>
      </c>
      <c r="G73" s="4" t="s">
        <v>132</v>
      </c>
      <c r="H73" s="4" t="s">
        <v>133</v>
      </c>
      <c r="I73" s="4"/>
      <c r="J73" s="4"/>
      <c r="K73" s="4">
        <v>217</v>
      </c>
      <c r="L73" s="4">
        <v>18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230</v>
      </c>
      <c r="F74" s="4">
        <f>ROUND(Source!BA54,O74)</f>
        <v>0</v>
      </c>
      <c r="G74" s="4" t="s">
        <v>134</v>
      </c>
      <c r="H74" s="4" t="s">
        <v>135</v>
      </c>
      <c r="I74" s="4"/>
      <c r="J74" s="4"/>
      <c r="K74" s="4">
        <v>230</v>
      </c>
      <c r="L74" s="4">
        <v>19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206</v>
      </c>
      <c r="F75" s="4">
        <f>ROUND(Source!T54,O75)</f>
        <v>0</v>
      </c>
      <c r="G75" s="4" t="s">
        <v>136</v>
      </c>
      <c r="H75" s="4" t="s">
        <v>137</v>
      </c>
      <c r="I75" s="4"/>
      <c r="J75" s="4"/>
      <c r="K75" s="4">
        <v>206</v>
      </c>
      <c r="L75" s="4">
        <v>20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207</v>
      </c>
      <c r="F76" s="4">
        <f>Source!U54</f>
        <v>49.703736800000001</v>
      </c>
      <c r="G76" s="4" t="s">
        <v>138</v>
      </c>
      <c r="H76" s="4" t="s">
        <v>139</v>
      </c>
      <c r="I76" s="4"/>
      <c r="J76" s="4"/>
      <c r="K76" s="4">
        <v>207</v>
      </c>
      <c r="L76" s="4">
        <v>21</v>
      </c>
      <c r="M76" s="4">
        <v>3</v>
      </c>
      <c r="N76" s="4" t="s">
        <v>3</v>
      </c>
      <c r="O76" s="4">
        <v>-1</v>
      </c>
      <c r="P76" s="4"/>
      <c r="Q76" s="4"/>
      <c r="R76" s="4"/>
      <c r="S76" s="4"/>
      <c r="T76" s="4"/>
      <c r="U76" s="4"/>
      <c r="V76" s="4"/>
      <c r="W76" s="4">
        <v>49.703736800000001</v>
      </c>
      <c r="X76" s="4">
        <v>1</v>
      </c>
      <c r="Y76" s="4">
        <v>49.703736800000001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208</v>
      </c>
      <c r="F77" s="4">
        <f>Source!V54</f>
        <v>0</v>
      </c>
      <c r="G77" s="4" t="s">
        <v>140</v>
      </c>
      <c r="H77" s="4" t="s">
        <v>141</v>
      </c>
      <c r="I77" s="4"/>
      <c r="J77" s="4"/>
      <c r="K77" s="4">
        <v>208</v>
      </c>
      <c r="L77" s="4">
        <v>22</v>
      </c>
      <c r="M77" s="4">
        <v>3</v>
      </c>
      <c r="N77" s="4" t="s">
        <v>3</v>
      </c>
      <c r="O77" s="4">
        <v>-1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209</v>
      </c>
      <c r="F78" s="4">
        <f>ROUND(Source!W54,O78)</f>
        <v>0</v>
      </c>
      <c r="G78" s="4" t="s">
        <v>142</v>
      </c>
      <c r="H78" s="4" t="s">
        <v>143</v>
      </c>
      <c r="I78" s="4"/>
      <c r="J78" s="4"/>
      <c r="K78" s="4">
        <v>209</v>
      </c>
      <c r="L78" s="4">
        <v>23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233</v>
      </c>
      <c r="F79" s="4">
        <f>ROUND(Source!BD54,O79)</f>
        <v>0</v>
      </c>
      <c r="G79" s="4" t="s">
        <v>144</v>
      </c>
      <c r="H79" s="4" t="s">
        <v>145</v>
      </c>
      <c r="I79" s="4"/>
      <c r="J79" s="4"/>
      <c r="K79" s="4">
        <v>233</v>
      </c>
      <c r="L79" s="4">
        <v>24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210</v>
      </c>
      <c r="F80" s="4">
        <f>ROUND(Source!X54,O80)</f>
        <v>27014.05</v>
      </c>
      <c r="G80" s="4" t="s">
        <v>146</v>
      </c>
      <c r="H80" s="4" t="s">
        <v>147</v>
      </c>
      <c r="I80" s="4"/>
      <c r="J80" s="4"/>
      <c r="K80" s="4">
        <v>210</v>
      </c>
      <c r="L80" s="4">
        <v>25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27014.05</v>
      </c>
      <c r="X80" s="4">
        <v>1</v>
      </c>
      <c r="Y80" s="4">
        <v>27014.05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211</v>
      </c>
      <c r="F81" s="4">
        <f>ROUND(Source!Y54,O81)</f>
        <v>8530.75</v>
      </c>
      <c r="G81" s="4" t="s">
        <v>148</v>
      </c>
      <c r="H81" s="4" t="s">
        <v>149</v>
      </c>
      <c r="I81" s="4"/>
      <c r="J81" s="4"/>
      <c r="K81" s="4">
        <v>211</v>
      </c>
      <c r="L81" s="4">
        <v>26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8530.75</v>
      </c>
      <c r="X81" s="4">
        <v>1</v>
      </c>
      <c r="Y81" s="4">
        <v>8530.75</v>
      </c>
      <c r="Z81" s="4"/>
      <c r="AA81" s="4"/>
      <c r="AB81" s="4"/>
    </row>
    <row r="82" spans="1:245" x14ac:dyDescent="0.2">
      <c r="A82" s="4">
        <v>50</v>
      </c>
      <c r="B82" s="4">
        <v>0</v>
      </c>
      <c r="C82" s="4">
        <v>0</v>
      </c>
      <c r="D82" s="4">
        <v>1</v>
      </c>
      <c r="E82" s="4">
        <v>224</v>
      </c>
      <c r="F82" s="4">
        <f>ROUND(Source!AR54,O82)</f>
        <v>53715.66</v>
      </c>
      <c r="G82" s="4" t="s">
        <v>150</v>
      </c>
      <c r="H82" s="4" t="s">
        <v>151</v>
      </c>
      <c r="I82" s="4"/>
      <c r="J82" s="4"/>
      <c r="K82" s="4">
        <v>224</v>
      </c>
      <c r="L82" s="4">
        <v>27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53715.66</v>
      </c>
      <c r="X82" s="4">
        <v>1</v>
      </c>
      <c r="Y82" s="4">
        <v>53715.66</v>
      </c>
      <c r="Z82" s="4"/>
      <c r="AA82" s="4"/>
      <c r="AB82" s="4"/>
    </row>
    <row r="84" spans="1:245" x14ac:dyDescent="0.2">
      <c r="A84" s="1">
        <v>5</v>
      </c>
      <c r="B84" s="1">
        <v>1</v>
      </c>
      <c r="C84" s="1"/>
      <c r="D84" s="1">
        <f>ROW(A93)</f>
        <v>93</v>
      </c>
      <c r="E84" s="1"/>
      <c r="F84" s="1" t="s">
        <v>21</v>
      </c>
      <c r="G84" s="1" t="s">
        <v>152</v>
      </c>
      <c r="H84" s="1" t="s">
        <v>3</v>
      </c>
      <c r="I84" s="1">
        <v>0</v>
      </c>
      <c r="J84" s="1"/>
      <c r="K84" s="1">
        <v>0</v>
      </c>
      <c r="L84" s="1"/>
      <c r="M84" s="1" t="s">
        <v>3</v>
      </c>
      <c r="N84" s="1"/>
      <c r="O84" s="1"/>
      <c r="P84" s="1"/>
      <c r="Q84" s="1"/>
      <c r="R84" s="1"/>
      <c r="S84" s="1">
        <v>0</v>
      </c>
      <c r="T84" s="1"/>
      <c r="U84" s="1" t="s">
        <v>3</v>
      </c>
      <c r="V84" s="1">
        <v>0</v>
      </c>
      <c r="W84" s="1"/>
      <c r="X84" s="1"/>
      <c r="Y84" s="1"/>
      <c r="Z84" s="1"/>
      <c r="AA84" s="1"/>
      <c r="AB84" s="1" t="s">
        <v>3</v>
      </c>
      <c r="AC84" s="1" t="s">
        <v>3</v>
      </c>
      <c r="AD84" s="1" t="s">
        <v>3</v>
      </c>
      <c r="AE84" s="1" t="s">
        <v>3</v>
      </c>
      <c r="AF84" s="1" t="s">
        <v>3</v>
      </c>
      <c r="AG84" s="1" t="s">
        <v>3</v>
      </c>
      <c r="AH84" s="1"/>
      <c r="AI84" s="1"/>
      <c r="AJ84" s="1"/>
      <c r="AK84" s="1"/>
      <c r="AL84" s="1"/>
      <c r="AM84" s="1"/>
      <c r="AN84" s="1"/>
      <c r="AO84" s="1"/>
      <c r="AP84" s="1" t="s">
        <v>3</v>
      </c>
      <c r="AQ84" s="1" t="s">
        <v>3</v>
      </c>
      <c r="AR84" s="1" t="s">
        <v>3</v>
      </c>
      <c r="AS84" s="1"/>
      <c r="AT84" s="1"/>
      <c r="AU84" s="1"/>
      <c r="AV84" s="1"/>
      <c r="AW84" s="1"/>
      <c r="AX84" s="1"/>
      <c r="AY84" s="1"/>
      <c r="AZ84" s="1" t="s">
        <v>3</v>
      </c>
      <c r="BA84" s="1"/>
      <c r="BB84" s="1" t="s">
        <v>3</v>
      </c>
      <c r="BC84" s="1" t="s">
        <v>3</v>
      </c>
      <c r="BD84" s="1" t="s">
        <v>3</v>
      </c>
      <c r="BE84" s="1" t="s">
        <v>3</v>
      </c>
      <c r="BF84" s="1" t="s">
        <v>3</v>
      </c>
      <c r="BG84" s="1" t="s">
        <v>3</v>
      </c>
      <c r="BH84" s="1" t="s">
        <v>3</v>
      </c>
      <c r="BI84" s="1" t="s">
        <v>3</v>
      </c>
      <c r="BJ84" s="1" t="s">
        <v>3</v>
      </c>
      <c r="BK84" s="1" t="s">
        <v>3</v>
      </c>
      <c r="BL84" s="1" t="s">
        <v>3</v>
      </c>
      <c r="BM84" s="1" t="s">
        <v>3</v>
      </c>
      <c r="BN84" s="1" t="s">
        <v>3</v>
      </c>
      <c r="BO84" s="1" t="s">
        <v>3</v>
      </c>
      <c r="BP84" s="1" t="s">
        <v>3</v>
      </c>
      <c r="BQ84" s="1"/>
      <c r="BR84" s="1"/>
      <c r="BS84" s="1"/>
      <c r="BT84" s="1"/>
      <c r="BU84" s="1"/>
      <c r="BV84" s="1"/>
      <c r="BW84" s="1"/>
      <c r="BX84" s="1">
        <v>0</v>
      </c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>
        <v>0</v>
      </c>
    </row>
    <row r="86" spans="1:245" x14ac:dyDescent="0.2">
      <c r="A86" s="2">
        <v>52</v>
      </c>
      <c r="B86" s="2">
        <f t="shared" ref="B86:G86" si="69">B93</f>
        <v>1</v>
      </c>
      <c r="C86" s="2">
        <f t="shared" si="69"/>
        <v>5</v>
      </c>
      <c r="D86" s="2">
        <f t="shared" si="69"/>
        <v>84</v>
      </c>
      <c r="E86" s="2">
        <f t="shared" si="69"/>
        <v>0</v>
      </c>
      <c r="F86" s="2" t="str">
        <f t="shared" si="69"/>
        <v>Новый подраздел</v>
      </c>
      <c r="G86" s="2" t="str">
        <f t="shared" si="69"/>
        <v>1.2. Работы по прейскуранту</v>
      </c>
      <c r="H86" s="2"/>
      <c r="I86" s="2"/>
      <c r="J86" s="2"/>
      <c r="K86" s="2"/>
      <c r="L86" s="2"/>
      <c r="M86" s="2"/>
      <c r="N86" s="2"/>
      <c r="O86" s="2">
        <f t="shared" ref="O86:AT86" si="70">O93</f>
        <v>3880.8</v>
      </c>
      <c r="P86" s="2">
        <f t="shared" si="70"/>
        <v>0</v>
      </c>
      <c r="Q86" s="2">
        <f t="shared" si="70"/>
        <v>0</v>
      </c>
      <c r="R86" s="2">
        <f t="shared" si="70"/>
        <v>0</v>
      </c>
      <c r="S86" s="2">
        <f t="shared" si="70"/>
        <v>3880.8</v>
      </c>
      <c r="T86" s="2">
        <f t="shared" si="70"/>
        <v>0</v>
      </c>
      <c r="U86" s="2">
        <f t="shared" si="70"/>
        <v>0</v>
      </c>
      <c r="V86" s="2">
        <f t="shared" si="70"/>
        <v>0</v>
      </c>
      <c r="W86" s="2">
        <f t="shared" si="70"/>
        <v>0</v>
      </c>
      <c r="X86" s="2">
        <f t="shared" si="70"/>
        <v>0</v>
      </c>
      <c r="Y86" s="2">
        <f t="shared" si="70"/>
        <v>0</v>
      </c>
      <c r="Z86" s="2">
        <f t="shared" si="70"/>
        <v>0</v>
      </c>
      <c r="AA86" s="2">
        <f t="shared" si="70"/>
        <v>0</v>
      </c>
      <c r="AB86" s="2">
        <f t="shared" si="70"/>
        <v>3880.8</v>
      </c>
      <c r="AC86" s="2">
        <f t="shared" si="70"/>
        <v>0</v>
      </c>
      <c r="AD86" s="2">
        <f t="shared" si="70"/>
        <v>0</v>
      </c>
      <c r="AE86" s="2">
        <f t="shared" si="70"/>
        <v>0</v>
      </c>
      <c r="AF86" s="2">
        <f t="shared" si="70"/>
        <v>3880.8</v>
      </c>
      <c r="AG86" s="2">
        <f t="shared" si="70"/>
        <v>0</v>
      </c>
      <c r="AH86" s="2">
        <f t="shared" si="70"/>
        <v>0</v>
      </c>
      <c r="AI86" s="2">
        <f t="shared" si="70"/>
        <v>0</v>
      </c>
      <c r="AJ86" s="2">
        <f t="shared" si="70"/>
        <v>0</v>
      </c>
      <c r="AK86" s="2">
        <f t="shared" si="70"/>
        <v>0</v>
      </c>
      <c r="AL86" s="2">
        <f t="shared" si="70"/>
        <v>0</v>
      </c>
      <c r="AM86" s="2">
        <f t="shared" si="70"/>
        <v>0</v>
      </c>
      <c r="AN86" s="2">
        <f t="shared" si="70"/>
        <v>0</v>
      </c>
      <c r="AO86" s="2">
        <f t="shared" si="70"/>
        <v>0</v>
      </c>
      <c r="AP86" s="2">
        <f t="shared" si="70"/>
        <v>0</v>
      </c>
      <c r="AQ86" s="2">
        <f t="shared" si="70"/>
        <v>0</v>
      </c>
      <c r="AR86" s="2">
        <f t="shared" si="70"/>
        <v>3880.8</v>
      </c>
      <c r="AS86" s="2">
        <f t="shared" si="70"/>
        <v>0</v>
      </c>
      <c r="AT86" s="2">
        <f t="shared" si="70"/>
        <v>0</v>
      </c>
      <c r="AU86" s="2">
        <f t="shared" ref="AU86:BZ86" si="71">AU93</f>
        <v>3880.8</v>
      </c>
      <c r="AV86" s="2">
        <f t="shared" si="71"/>
        <v>0</v>
      </c>
      <c r="AW86" s="2">
        <f t="shared" si="71"/>
        <v>0</v>
      </c>
      <c r="AX86" s="2">
        <f t="shared" si="71"/>
        <v>0</v>
      </c>
      <c r="AY86" s="2">
        <f t="shared" si="71"/>
        <v>0</v>
      </c>
      <c r="AZ86" s="2">
        <f t="shared" si="71"/>
        <v>0</v>
      </c>
      <c r="BA86" s="2">
        <f t="shared" si="71"/>
        <v>0</v>
      </c>
      <c r="BB86" s="2">
        <f t="shared" si="71"/>
        <v>0</v>
      </c>
      <c r="BC86" s="2">
        <f t="shared" si="71"/>
        <v>0</v>
      </c>
      <c r="BD86" s="2">
        <f t="shared" si="71"/>
        <v>0</v>
      </c>
      <c r="BE86" s="2">
        <f t="shared" si="71"/>
        <v>0</v>
      </c>
      <c r="BF86" s="2">
        <f t="shared" si="71"/>
        <v>0</v>
      </c>
      <c r="BG86" s="2">
        <f t="shared" si="71"/>
        <v>0</v>
      </c>
      <c r="BH86" s="2">
        <f t="shared" si="71"/>
        <v>0</v>
      </c>
      <c r="BI86" s="2">
        <f t="shared" si="71"/>
        <v>0</v>
      </c>
      <c r="BJ86" s="2">
        <f t="shared" si="71"/>
        <v>0</v>
      </c>
      <c r="BK86" s="2">
        <f t="shared" si="71"/>
        <v>0</v>
      </c>
      <c r="BL86" s="2">
        <f t="shared" si="71"/>
        <v>0</v>
      </c>
      <c r="BM86" s="2">
        <f t="shared" si="71"/>
        <v>0</v>
      </c>
      <c r="BN86" s="2">
        <f t="shared" si="71"/>
        <v>0</v>
      </c>
      <c r="BO86" s="2">
        <f t="shared" si="71"/>
        <v>0</v>
      </c>
      <c r="BP86" s="2">
        <f t="shared" si="71"/>
        <v>0</v>
      </c>
      <c r="BQ86" s="2">
        <f t="shared" si="71"/>
        <v>0</v>
      </c>
      <c r="BR86" s="2">
        <f t="shared" si="71"/>
        <v>0</v>
      </c>
      <c r="BS86" s="2">
        <f t="shared" si="71"/>
        <v>0</v>
      </c>
      <c r="BT86" s="2">
        <f t="shared" si="71"/>
        <v>0</v>
      </c>
      <c r="BU86" s="2">
        <f t="shared" si="71"/>
        <v>0</v>
      </c>
      <c r="BV86" s="2">
        <f t="shared" si="71"/>
        <v>0</v>
      </c>
      <c r="BW86" s="2">
        <f t="shared" si="71"/>
        <v>0</v>
      </c>
      <c r="BX86" s="2">
        <f t="shared" si="71"/>
        <v>0</v>
      </c>
      <c r="BY86" s="2">
        <f t="shared" si="71"/>
        <v>0</v>
      </c>
      <c r="BZ86" s="2">
        <f t="shared" si="71"/>
        <v>0</v>
      </c>
      <c r="CA86" s="2">
        <f t="shared" ref="CA86:DF86" si="72">CA93</f>
        <v>3880.8</v>
      </c>
      <c r="CB86" s="2">
        <f t="shared" si="72"/>
        <v>0</v>
      </c>
      <c r="CC86" s="2">
        <f t="shared" si="72"/>
        <v>0</v>
      </c>
      <c r="CD86" s="2">
        <f t="shared" si="72"/>
        <v>3880.8</v>
      </c>
      <c r="CE86" s="2">
        <f t="shared" si="72"/>
        <v>0</v>
      </c>
      <c r="CF86" s="2">
        <f t="shared" si="72"/>
        <v>0</v>
      </c>
      <c r="CG86" s="2">
        <f t="shared" si="72"/>
        <v>0</v>
      </c>
      <c r="CH86" s="2">
        <f t="shared" si="72"/>
        <v>0</v>
      </c>
      <c r="CI86" s="2">
        <f t="shared" si="72"/>
        <v>0</v>
      </c>
      <c r="CJ86" s="2">
        <f t="shared" si="72"/>
        <v>0</v>
      </c>
      <c r="CK86" s="2">
        <f t="shared" si="72"/>
        <v>0</v>
      </c>
      <c r="CL86" s="2">
        <f t="shared" si="72"/>
        <v>0</v>
      </c>
      <c r="CM86" s="2">
        <f t="shared" si="72"/>
        <v>0</v>
      </c>
      <c r="CN86" s="2">
        <f t="shared" si="72"/>
        <v>0</v>
      </c>
      <c r="CO86" s="2">
        <f t="shared" si="72"/>
        <v>0</v>
      </c>
      <c r="CP86" s="2">
        <f t="shared" si="72"/>
        <v>0</v>
      </c>
      <c r="CQ86" s="2">
        <f t="shared" si="72"/>
        <v>0</v>
      </c>
      <c r="CR86" s="2">
        <f t="shared" si="72"/>
        <v>0</v>
      </c>
      <c r="CS86" s="2">
        <f t="shared" si="72"/>
        <v>0</v>
      </c>
      <c r="CT86" s="2">
        <f t="shared" si="72"/>
        <v>0</v>
      </c>
      <c r="CU86" s="2">
        <f t="shared" si="72"/>
        <v>0</v>
      </c>
      <c r="CV86" s="2">
        <f t="shared" si="72"/>
        <v>0</v>
      </c>
      <c r="CW86" s="2">
        <f t="shared" si="72"/>
        <v>0</v>
      </c>
      <c r="CX86" s="2">
        <f t="shared" si="72"/>
        <v>0</v>
      </c>
      <c r="CY86" s="2">
        <f t="shared" si="72"/>
        <v>0</v>
      </c>
      <c r="CZ86" s="2">
        <f t="shared" si="72"/>
        <v>0</v>
      </c>
      <c r="DA86" s="2">
        <f t="shared" si="72"/>
        <v>0</v>
      </c>
      <c r="DB86" s="2">
        <f t="shared" si="72"/>
        <v>0</v>
      </c>
      <c r="DC86" s="2">
        <f t="shared" si="72"/>
        <v>0</v>
      </c>
      <c r="DD86" s="2">
        <f t="shared" si="72"/>
        <v>0</v>
      </c>
      <c r="DE86" s="2">
        <f t="shared" si="72"/>
        <v>0</v>
      </c>
      <c r="DF86" s="2">
        <f t="shared" si="72"/>
        <v>0</v>
      </c>
      <c r="DG86" s="3">
        <f t="shared" ref="DG86:EL86" si="73">DG93</f>
        <v>0</v>
      </c>
      <c r="DH86" s="3">
        <f t="shared" si="73"/>
        <v>0</v>
      </c>
      <c r="DI86" s="3">
        <f t="shared" si="73"/>
        <v>0</v>
      </c>
      <c r="DJ86" s="3">
        <f t="shared" si="73"/>
        <v>0</v>
      </c>
      <c r="DK86" s="3">
        <f t="shared" si="73"/>
        <v>0</v>
      </c>
      <c r="DL86" s="3">
        <f t="shared" si="73"/>
        <v>0</v>
      </c>
      <c r="DM86" s="3">
        <f t="shared" si="73"/>
        <v>0</v>
      </c>
      <c r="DN86" s="3">
        <f t="shared" si="73"/>
        <v>0</v>
      </c>
      <c r="DO86" s="3">
        <f t="shared" si="73"/>
        <v>0</v>
      </c>
      <c r="DP86" s="3">
        <f t="shared" si="73"/>
        <v>0</v>
      </c>
      <c r="DQ86" s="3">
        <f t="shared" si="73"/>
        <v>0</v>
      </c>
      <c r="DR86" s="3">
        <f t="shared" si="73"/>
        <v>0</v>
      </c>
      <c r="DS86" s="3">
        <f t="shared" si="73"/>
        <v>0</v>
      </c>
      <c r="DT86" s="3">
        <f t="shared" si="73"/>
        <v>0</v>
      </c>
      <c r="DU86" s="3">
        <f t="shared" si="73"/>
        <v>0</v>
      </c>
      <c r="DV86" s="3">
        <f t="shared" si="73"/>
        <v>0</v>
      </c>
      <c r="DW86" s="3">
        <f t="shared" si="73"/>
        <v>0</v>
      </c>
      <c r="DX86" s="3">
        <f t="shared" si="73"/>
        <v>0</v>
      </c>
      <c r="DY86" s="3">
        <f t="shared" si="73"/>
        <v>0</v>
      </c>
      <c r="DZ86" s="3">
        <f t="shared" si="73"/>
        <v>0</v>
      </c>
      <c r="EA86" s="3">
        <f t="shared" si="73"/>
        <v>0</v>
      </c>
      <c r="EB86" s="3">
        <f t="shared" si="73"/>
        <v>0</v>
      </c>
      <c r="EC86" s="3">
        <f t="shared" si="73"/>
        <v>0</v>
      </c>
      <c r="ED86" s="3">
        <f t="shared" si="73"/>
        <v>0</v>
      </c>
      <c r="EE86" s="3">
        <f t="shared" si="73"/>
        <v>0</v>
      </c>
      <c r="EF86" s="3">
        <f t="shared" si="73"/>
        <v>0</v>
      </c>
      <c r="EG86" s="3">
        <f t="shared" si="73"/>
        <v>0</v>
      </c>
      <c r="EH86" s="3">
        <f t="shared" si="73"/>
        <v>0</v>
      </c>
      <c r="EI86" s="3">
        <f t="shared" si="73"/>
        <v>0</v>
      </c>
      <c r="EJ86" s="3">
        <f t="shared" si="73"/>
        <v>0</v>
      </c>
      <c r="EK86" s="3">
        <f t="shared" si="73"/>
        <v>0</v>
      </c>
      <c r="EL86" s="3">
        <f t="shared" si="73"/>
        <v>0</v>
      </c>
      <c r="EM86" s="3">
        <f t="shared" ref="EM86:FR86" si="74">EM93</f>
        <v>0</v>
      </c>
      <c r="EN86" s="3">
        <f t="shared" si="74"/>
        <v>0</v>
      </c>
      <c r="EO86" s="3">
        <f t="shared" si="74"/>
        <v>0</v>
      </c>
      <c r="EP86" s="3">
        <f t="shared" si="74"/>
        <v>0</v>
      </c>
      <c r="EQ86" s="3">
        <f t="shared" si="74"/>
        <v>0</v>
      </c>
      <c r="ER86" s="3">
        <f t="shared" si="74"/>
        <v>0</v>
      </c>
      <c r="ES86" s="3">
        <f t="shared" si="74"/>
        <v>0</v>
      </c>
      <c r="ET86" s="3">
        <f t="shared" si="74"/>
        <v>0</v>
      </c>
      <c r="EU86" s="3">
        <f t="shared" si="74"/>
        <v>0</v>
      </c>
      <c r="EV86" s="3">
        <f t="shared" si="74"/>
        <v>0</v>
      </c>
      <c r="EW86" s="3">
        <f t="shared" si="74"/>
        <v>0</v>
      </c>
      <c r="EX86" s="3">
        <f t="shared" si="74"/>
        <v>0</v>
      </c>
      <c r="EY86" s="3">
        <f t="shared" si="74"/>
        <v>0</v>
      </c>
      <c r="EZ86" s="3">
        <f t="shared" si="74"/>
        <v>0</v>
      </c>
      <c r="FA86" s="3">
        <f t="shared" si="74"/>
        <v>0</v>
      </c>
      <c r="FB86" s="3">
        <f t="shared" si="74"/>
        <v>0</v>
      </c>
      <c r="FC86" s="3">
        <f t="shared" si="74"/>
        <v>0</v>
      </c>
      <c r="FD86" s="3">
        <f t="shared" si="74"/>
        <v>0</v>
      </c>
      <c r="FE86" s="3">
        <f t="shared" si="74"/>
        <v>0</v>
      </c>
      <c r="FF86" s="3">
        <f t="shared" si="74"/>
        <v>0</v>
      </c>
      <c r="FG86" s="3">
        <f t="shared" si="74"/>
        <v>0</v>
      </c>
      <c r="FH86" s="3">
        <f t="shared" si="74"/>
        <v>0</v>
      </c>
      <c r="FI86" s="3">
        <f t="shared" si="74"/>
        <v>0</v>
      </c>
      <c r="FJ86" s="3">
        <f t="shared" si="74"/>
        <v>0</v>
      </c>
      <c r="FK86" s="3">
        <f t="shared" si="74"/>
        <v>0</v>
      </c>
      <c r="FL86" s="3">
        <f t="shared" si="74"/>
        <v>0</v>
      </c>
      <c r="FM86" s="3">
        <f t="shared" si="74"/>
        <v>0</v>
      </c>
      <c r="FN86" s="3">
        <f t="shared" si="74"/>
        <v>0</v>
      </c>
      <c r="FO86" s="3">
        <f t="shared" si="74"/>
        <v>0</v>
      </c>
      <c r="FP86" s="3">
        <f t="shared" si="74"/>
        <v>0</v>
      </c>
      <c r="FQ86" s="3">
        <f t="shared" si="74"/>
        <v>0</v>
      </c>
      <c r="FR86" s="3">
        <f t="shared" si="74"/>
        <v>0</v>
      </c>
      <c r="FS86" s="3">
        <f t="shared" ref="FS86:GX86" si="75">FS93</f>
        <v>0</v>
      </c>
      <c r="FT86" s="3">
        <f t="shared" si="75"/>
        <v>0</v>
      </c>
      <c r="FU86" s="3">
        <f t="shared" si="75"/>
        <v>0</v>
      </c>
      <c r="FV86" s="3">
        <f t="shared" si="75"/>
        <v>0</v>
      </c>
      <c r="FW86" s="3">
        <f t="shared" si="75"/>
        <v>0</v>
      </c>
      <c r="FX86" s="3">
        <f t="shared" si="75"/>
        <v>0</v>
      </c>
      <c r="FY86" s="3">
        <f t="shared" si="75"/>
        <v>0</v>
      </c>
      <c r="FZ86" s="3">
        <f t="shared" si="75"/>
        <v>0</v>
      </c>
      <c r="GA86" s="3">
        <f t="shared" si="75"/>
        <v>0</v>
      </c>
      <c r="GB86" s="3">
        <f t="shared" si="75"/>
        <v>0</v>
      </c>
      <c r="GC86" s="3">
        <f t="shared" si="75"/>
        <v>0</v>
      </c>
      <c r="GD86" s="3">
        <f t="shared" si="75"/>
        <v>0</v>
      </c>
      <c r="GE86" s="3">
        <f t="shared" si="75"/>
        <v>0</v>
      </c>
      <c r="GF86" s="3">
        <f t="shared" si="75"/>
        <v>0</v>
      </c>
      <c r="GG86" s="3">
        <f t="shared" si="75"/>
        <v>0</v>
      </c>
      <c r="GH86" s="3">
        <f t="shared" si="75"/>
        <v>0</v>
      </c>
      <c r="GI86" s="3">
        <f t="shared" si="75"/>
        <v>0</v>
      </c>
      <c r="GJ86" s="3">
        <f t="shared" si="75"/>
        <v>0</v>
      </c>
      <c r="GK86" s="3">
        <f t="shared" si="75"/>
        <v>0</v>
      </c>
      <c r="GL86" s="3">
        <f t="shared" si="75"/>
        <v>0</v>
      </c>
      <c r="GM86" s="3">
        <f t="shared" si="75"/>
        <v>0</v>
      </c>
      <c r="GN86" s="3">
        <f t="shared" si="75"/>
        <v>0</v>
      </c>
      <c r="GO86" s="3">
        <f t="shared" si="75"/>
        <v>0</v>
      </c>
      <c r="GP86" s="3">
        <f t="shared" si="75"/>
        <v>0</v>
      </c>
      <c r="GQ86" s="3">
        <f t="shared" si="75"/>
        <v>0</v>
      </c>
      <c r="GR86" s="3">
        <f t="shared" si="75"/>
        <v>0</v>
      </c>
      <c r="GS86" s="3">
        <f t="shared" si="75"/>
        <v>0</v>
      </c>
      <c r="GT86" s="3">
        <f t="shared" si="75"/>
        <v>0</v>
      </c>
      <c r="GU86" s="3">
        <f t="shared" si="75"/>
        <v>0</v>
      </c>
      <c r="GV86" s="3">
        <f t="shared" si="75"/>
        <v>0</v>
      </c>
      <c r="GW86" s="3">
        <f t="shared" si="75"/>
        <v>0</v>
      </c>
      <c r="GX86" s="3">
        <f t="shared" si="75"/>
        <v>0</v>
      </c>
    </row>
    <row r="88" spans="1:245" x14ac:dyDescent="0.2">
      <c r="A88">
        <v>17</v>
      </c>
      <c r="B88">
        <v>1</v>
      </c>
      <c r="E88" t="s">
        <v>15</v>
      </c>
      <c r="F88" t="s">
        <v>153</v>
      </c>
      <c r="G88" t="s">
        <v>373</v>
      </c>
      <c r="H88" t="s">
        <v>154</v>
      </c>
      <c r="I88">
        <f>ROUND(10/10,9)</f>
        <v>1</v>
      </c>
      <c r="J88">
        <v>0</v>
      </c>
      <c r="K88">
        <f>ROUND(10/10,9)</f>
        <v>1</v>
      </c>
      <c r="O88">
        <f>ROUND(CP88,2)</f>
        <v>490</v>
      </c>
      <c r="P88">
        <f>ROUND(CQ88*I88,2)</f>
        <v>0</v>
      </c>
      <c r="Q88">
        <f>ROUND(CR88*I88,2)</f>
        <v>0</v>
      </c>
      <c r="R88">
        <f>ROUND(CS88*I88,2)</f>
        <v>0</v>
      </c>
      <c r="S88">
        <f>ROUND(CT88*I88,2)</f>
        <v>490</v>
      </c>
      <c r="T88">
        <f>ROUND(CU88*I88,2)</f>
        <v>0</v>
      </c>
      <c r="U88">
        <f>CV88*I88</f>
        <v>0</v>
      </c>
      <c r="V88">
        <f>CW88*I88</f>
        <v>0</v>
      </c>
      <c r="W88">
        <f>ROUND(CX88*I88,2)</f>
        <v>0</v>
      </c>
      <c r="X88">
        <f t="shared" ref="X88:Y91" si="76">ROUND(CY88,2)</f>
        <v>0</v>
      </c>
      <c r="Y88">
        <f t="shared" si="76"/>
        <v>0</v>
      </c>
      <c r="AA88">
        <v>421394705</v>
      </c>
      <c r="AB88">
        <f>ROUND((AC88+AD88+AF88),6)</f>
        <v>35</v>
      </c>
      <c r="AC88">
        <f>ROUND((ES88),6)</f>
        <v>0</v>
      </c>
      <c r="AD88">
        <f>ROUND((((ET88)-(EU88))+AE88),6)</f>
        <v>0</v>
      </c>
      <c r="AE88">
        <f t="shared" ref="AE88:AF91" si="77">ROUND((EU88),6)</f>
        <v>0</v>
      </c>
      <c r="AF88">
        <f t="shared" si="77"/>
        <v>35</v>
      </c>
      <c r="AG88">
        <f>ROUND((AP88),6)</f>
        <v>0</v>
      </c>
      <c r="AH88">
        <f t="shared" ref="AH88:AI91" si="78">(EW88)</f>
        <v>0</v>
      </c>
      <c r="AI88">
        <f t="shared" si="78"/>
        <v>0</v>
      </c>
      <c r="AJ88">
        <f>(AS88)</f>
        <v>0</v>
      </c>
      <c r="AK88">
        <v>35</v>
      </c>
      <c r="AL88">
        <v>0</v>
      </c>
      <c r="AM88">
        <v>0</v>
      </c>
      <c r="AN88">
        <v>0</v>
      </c>
      <c r="AO88">
        <v>35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14</v>
      </c>
      <c r="BB88">
        <v>1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4</v>
      </c>
      <c r="BJ88" t="s">
        <v>3</v>
      </c>
      <c r="BM88">
        <v>0</v>
      </c>
      <c r="BN88">
        <v>0</v>
      </c>
      <c r="BO88" t="s">
        <v>3</v>
      </c>
      <c r="BP88">
        <v>0</v>
      </c>
      <c r="BQ88">
        <v>16</v>
      </c>
      <c r="BR88">
        <v>0</v>
      </c>
      <c r="BS88">
        <v>14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0</v>
      </c>
      <c r="CA88">
        <v>0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>(P88+Q88+S88)</f>
        <v>490</v>
      </c>
      <c r="CQ88">
        <f>AC88*BC88</f>
        <v>0</v>
      </c>
      <c r="CR88">
        <f>AD88*BB88</f>
        <v>0</v>
      </c>
      <c r="CS88">
        <f>AE88*BS88</f>
        <v>0</v>
      </c>
      <c r="CT88">
        <f>AF88*BA88</f>
        <v>490</v>
      </c>
      <c r="CU88">
        <f t="shared" ref="CU88:CX91" si="79">AG88</f>
        <v>0</v>
      </c>
      <c r="CV88">
        <f t="shared" si="79"/>
        <v>0</v>
      </c>
      <c r="CW88">
        <f t="shared" si="79"/>
        <v>0</v>
      </c>
      <c r="CX88">
        <f t="shared" si="79"/>
        <v>0</v>
      </c>
      <c r="CY88">
        <f>(((S88+R88)*AT88)/100)</f>
        <v>0</v>
      </c>
      <c r="CZ88">
        <f>(((S88+R88)*AU88)/100)</f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1002</v>
      </c>
      <c r="DV88" t="s">
        <v>154</v>
      </c>
      <c r="DW88" t="s">
        <v>154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412708672</v>
      </c>
      <c r="EF88">
        <v>16</v>
      </c>
      <c r="EG88" t="s">
        <v>155</v>
      </c>
      <c r="EH88">
        <v>0</v>
      </c>
      <c r="EI88" t="s">
        <v>3</v>
      </c>
      <c r="EJ88">
        <v>4</v>
      </c>
      <c r="EK88">
        <v>0</v>
      </c>
      <c r="EL88" t="s">
        <v>27</v>
      </c>
      <c r="EM88" t="s">
        <v>156</v>
      </c>
      <c r="EO88" t="s">
        <v>3</v>
      </c>
      <c r="EQ88">
        <v>2228224</v>
      </c>
      <c r="ER88">
        <v>35</v>
      </c>
      <c r="ES88">
        <v>0</v>
      </c>
      <c r="ET88">
        <v>0</v>
      </c>
      <c r="EU88">
        <v>0</v>
      </c>
      <c r="EV88">
        <v>35</v>
      </c>
      <c r="EW88">
        <v>0</v>
      </c>
      <c r="EX88">
        <v>0</v>
      </c>
      <c r="EY88">
        <v>0</v>
      </c>
      <c r="FQ88">
        <v>0</v>
      </c>
      <c r="FR88">
        <v>0</v>
      </c>
      <c r="FS88">
        <v>0</v>
      </c>
      <c r="FX88">
        <v>0</v>
      </c>
      <c r="FY88">
        <v>0</v>
      </c>
      <c r="GA88" t="s">
        <v>3</v>
      </c>
      <c r="GD88">
        <v>1</v>
      </c>
      <c r="GF88">
        <v>-1207255879</v>
      </c>
      <c r="GG88">
        <v>2</v>
      </c>
      <c r="GH88">
        <v>0</v>
      </c>
      <c r="GI88">
        <v>3</v>
      </c>
      <c r="GJ88">
        <v>0</v>
      </c>
      <c r="GK88">
        <v>0</v>
      </c>
      <c r="GL88">
        <f>ROUND(IF(AND(BH88=3,BI88=3,FS88&lt;&gt;0),P88,0),2)</f>
        <v>0</v>
      </c>
      <c r="GM88">
        <f>ROUND(O88+X88+Y88,2)+GX88</f>
        <v>490</v>
      </c>
      <c r="GN88">
        <f>IF(OR(BI88=0,BI88=1),GM88-GX88,0)</f>
        <v>0</v>
      </c>
      <c r="GO88">
        <f>IF(BI88=2,GM88-GX88,0)</f>
        <v>0</v>
      </c>
      <c r="GP88">
        <f>IF(BI88=4,GM88-GX88,0)</f>
        <v>490</v>
      </c>
      <c r="GR88">
        <v>0</v>
      </c>
      <c r="GS88">
        <v>0</v>
      </c>
      <c r="GT88">
        <v>0</v>
      </c>
      <c r="GU88" t="s">
        <v>3</v>
      </c>
      <c r="GV88">
        <f>ROUND((GT88),6)</f>
        <v>0</v>
      </c>
      <c r="GW88">
        <v>1</v>
      </c>
      <c r="GX88">
        <f>ROUND(HC88*I88,2)</f>
        <v>0</v>
      </c>
      <c r="HA88">
        <v>0</v>
      </c>
      <c r="HB88">
        <v>0</v>
      </c>
      <c r="HC88">
        <f>GV88*GW88</f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89" spans="1:245" x14ac:dyDescent="0.2">
      <c r="A89">
        <v>17</v>
      </c>
      <c r="B89">
        <v>1</v>
      </c>
      <c r="E89" t="s">
        <v>30</v>
      </c>
      <c r="F89" t="s">
        <v>157</v>
      </c>
      <c r="G89" t="s">
        <v>374</v>
      </c>
      <c r="H89" t="s">
        <v>158</v>
      </c>
      <c r="I89">
        <v>1</v>
      </c>
      <c r="J89">
        <v>0</v>
      </c>
      <c r="K89">
        <v>1</v>
      </c>
      <c r="O89">
        <f>ROUND(CP89,2)</f>
        <v>1442</v>
      </c>
      <c r="P89">
        <f>ROUND(CQ89*I89,2)</f>
        <v>0</v>
      </c>
      <c r="Q89">
        <f>ROUND(CR89*I89,2)</f>
        <v>0</v>
      </c>
      <c r="R89">
        <f>ROUND(CS89*I89,2)</f>
        <v>0</v>
      </c>
      <c r="S89">
        <f>ROUND(CT89*I89,2)</f>
        <v>1442</v>
      </c>
      <c r="T89">
        <f>ROUND(CU89*I89,2)</f>
        <v>0</v>
      </c>
      <c r="U89">
        <f>CV89*I89</f>
        <v>0</v>
      </c>
      <c r="V89">
        <f>CW89*I89</f>
        <v>0</v>
      </c>
      <c r="W89">
        <f>ROUND(CX89*I89,2)</f>
        <v>0</v>
      </c>
      <c r="X89">
        <f t="shared" si="76"/>
        <v>0</v>
      </c>
      <c r="Y89">
        <f t="shared" si="76"/>
        <v>0</v>
      </c>
      <c r="AA89">
        <v>421394705</v>
      </c>
      <c r="AB89">
        <f>ROUND((AC89+AD89+AF89),6)</f>
        <v>103</v>
      </c>
      <c r="AC89">
        <f>ROUND((ES89),6)</f>
        <v>0</v>
      </c>
      <c r="AD89">
        <f>ROUND((((ET89)-(EU89))+AE89),6)</f>
        <v>0</v>
      </c>
      <c r="AE89">
        <f t="shared" si="77"/>
        <v>0</v>
      </c>
      <c r="AF89">
        <f t="shared" si="77"/>
        <v>103</v>
      </c>
      <c r="AG89">
        <f>ROUND((AP89),6)</f>
        <v>0</v>
      </c>
      <c r="AH89">
        <f t="shared" si="78"/>
        <v>0</v>
      </c>
      <c r="AI89">
        <f t="shared" si="78"/>
        <v>0</v>
      </c>
      <c r="AJ89">
        <f>(AS89)</f>
        <v>0</v>
      </c>
      <c r="AK89">
        <v>103</v>
      </c>
      <c r="AL89">
        <v>0</v>
      </c>
      <c r="AM89">
        <v>0</v>
      </c>
      <c r="AN89">
        <v>0</v>
      </c>
      <c r="AO89">
        <v>103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1</v>
      </c>
      <c r="AW89">
        <v>1</v>
      </c>
      <c r="AZ89">
        <v>1</v>
      </c>
      <c r="BA89">
        <v>14</v>
      </c>
      <c r="BB89">
        <v>1</v>
      </c>
      <c r="BC89">
        <v>1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4</v>
      </c>
      <c r="BJ89" t="s">
        <v>3</v>
      </c>
      <c r="BM89">
        <v>0</v>
      </c>
      <c r="BN89">
        <v>0</v>
      </c>
      <c r="BO89" t="s">
        <v>3</v>
      </c>
      <c r="BP89">
        <v>0</v>
      </c>
      <c r="BQ89">
        <v>16</v>
      </c>
      <c r="BR89">
        <v>0</v>
      </c>
      <c r="BS89">
        <v>14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0</v>
      </c>
      <c r="CA89">
        <v>0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>(P89+Q89+S89)</f>
        <v>1442</v>
      </c>
      <c r="CQ89">
        <f>AC89*BC89</f>
        <v>0</v>
      </c>
      <c r="CR89">
        <f>AD89*BB89</f>
        <v>0</v>
      </c>
      <c r="CS89">
        <f>AE89*BS89</f>
        <v>0</v>
      </c>
      <c r="CT89">
        <f>AF89*BA89</f>
        <v>1442</v>
      </c>
      <c r="CU89">
        <f t="shared" si="79"/>
        <v>0</v>
      </c>
      <c r="CV89">
        <f t="shared" si="79"/>
        <v>0</v>
      </c>
      <c r="CW89">
        <f t="shared" si="79"/>
        <v>0</v>
      </c>
      <c r="CX89">
        <f t="shared" si="79"/>
        <v>0</v>
      </c>
      <c r="CY89">
        <f>(((S89+R89)*AT89)/100)</f>
        <v>0</v>
      </c>
      <c r="CZ89">
        <f>(((S89+R89)*AU89)/100)</f>
        <v>0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1013</v>
      </c>
      <c r="DV89" t="s">
        <v>158</v>
      </c>
      <c r="DW89" t="s">
        <v>158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412708672</v>
      </c>
      <c r="EF89">
        <v>16</v>
      </c>
      <c r="EG89" t="s">
        <v>155</v>
      </c>
      <c r="EH89">
        <v>0</v>
      </c>
      <c r="EI89" t="s">
        <v>3</v>
      </c>
      <c r="EJ89">
        <v>4</v>
      </c>
      <c r="EK89">
        <v>0</v>
      </c>
      <c r="EL89" t="s">
        <v>27</v>
      </c>
      <c r="EM89" t="s">
        <v>156</v>
      </c>
      <c r="EO89" t="s">
        <v>3</v>
      </c>
      <c r="EQ89">
        <v>2228224</v>
      </c>
      <c r="ER89">
        <v>103</v>
      </c>
      <c r="ES89">
        <v>0</v>
      </c>
      <c r="ET89">
        <v>0</v>
      </c>
      <c r="EU89">
        <v>0</v>
      </c>
      <c r="EV89">
        <v>103</v>
      </c>
      <c r="EW89">
        <v>0</v>
      </c>
      <c r="EX89">
        <v>0</v>
      </c>
      <c r="EY89">
        <v>0</v>
      </c>
      <c r="FQ89">
        <v>0</v>
      </c>
      <c r="FR89">
        <v>0</v>
      </c>
      <c r="FS89">
        <v>0</v>
      </c>
      <c r="FX89">
        <v>0</v>
      </c>
      <c r="FY89">
        <v>0</v>
      </c>
      <c r="GA89" t="s">
        <v>3</v>
      </c>
      <c r="GD89">
        <v>1</v>
      </c>
      <c r="GF89">
        <v>902896692</v>
      </c>
      <c r="GG89">
        <v>2</v>
      </c>
      <c r="GH89">
        <v>0</v>
      </c>
      <c r="GI89">
        <v>3</v>
      </c>
      <c r="GJ89">
        <v>0</v>
      </c>
      <c r="GK89">
        <v>0</v>
      </c>
      <c r="GL89">
        <f>ROUND(IF(AND(BH89=3,BI89=3,FS89&lt;&gt;0),P89,0),2)</f>
        <v>0</v>
      </c>
      <c r="GM89">
        <f>ROUND(O89+X89+Y89,2)+GX89</f>
        <v>1442</v>
      </c>
      <c r="GN89">
        <f>IF(OR(BI89=0,BI89=1),GM89-GX89,0)</f>
        <v>0</v>
      </c>
      <c r="GO89">
        <f>IF(BI89=2,GM89-GX89,0)</f>
        <v>0</v>
      </c>
      <c r="GP89">
        <f>IF(BI89=4,GM89-GX89,0)</f>
        <v>1442</v>
      </c>
      <c r="GR89">
        <v>0</v>
      </c>
      <c r="GS89">
        <v>0</v>
      </c>
      <c r="GT89">
        <v>0</v>
      </c>
      <c r="GU89" t="s">
        <v>3</v>
      </c>
      <c r="GV89">
        <f>ROUND((GT89),6)</f>
        <v>0</v>
      </c>
      <c r="GW89">
        <v>1</v>
      </c>
      <c r="GX89">
        <f>ROUND(HC89*I89,2)</f>
        <v>0</v>
      </c>
      <c r="HA89">
        <v>0</v>
      </c>
      <c r="HB89">
        <v>0</v>
      </c>
      <c r="HC89">
        <f>GV89*GW89</f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HS89">
        <v>0</v>
      </c>
      <c r="IK89">
        <v>0</v>
      </c>
    </row>
    <row r="90" spans="1:245" x14ac:dyDescent="0.2">
      <c r="A90">
        <v>17</v>
      </c>
      <c r="B90">
        <v>1</v>
      </c>
      <c r="E90" t="s">
        <v>35</v>
      </c>
      <c r="F90" t="s">
        <v>159</v>
      </c>
      <c r="G90" t="s">
        <v>160</v>
      </c>
      <c r="H90" t="s">
        <v>161</v>
      </c>
      <c r="I90">
        <v>0.16</v>
      </c>
      <c r="J90">
        <v>0</v>
      </c>
      <c r="K90">
        <v>0.16</v>
      </c>
      <c r="O90">
        <f>ROUND(CP90,2)</f>
        <v>548.79999999999995</v>
      </c>
      <c r="P90">
        <f>ROUND(CQ90*I90,2)</f>
        <v>0</v>
      </c>
      <c r="Q90">
        <f>ROUND(CR90*I90,2)</f>
        <v>0</v>
      </c>
      <c r="R90">
        <f>ROUND(CS90*I90,2)</f>
        <v>0</v>
      </c>
      <c r="S90">
        <f>ROUND(CT90*I90,2)</f>
        <v>548.79999999999995</v>
      </c>
      <c r="T90">
        <f>ROUND(CU90*I90,2)</f>
        <v>0</v>
      </c>
      <c r="U90">
        <f>CV90*I90</f>
        <v>0</v>
      </c>
      <c r="V90">
        <f>CW90*I90</f>
        <v>0</v>
      </c>
      <c r="W90">
        <f>ROUND(CX90*I90,2)</f>
        <v>0</v>
      </c>
      <c r="X90">
        <f t="shared" si="76"/>
        <v>0</v>
      </c>
      <c r="Y90">
        <f t="shared" si="76"/>
        <v>0</v>
      </c>
      <c r="AA90">
        <v>421394705</v>
      </c>
      <c r="AB90">
        <f>ROUND((AC90+AD90+AF90),6)</f>
        <v>245</v>
      </c>
      <c r="AC90">
        <f>ROUND((ES90),6)</f>
        <v>0</v>
      </c>
      <c r="AD90">
        <f>ROUND((((ET90)-(EU90))+AE90),6)</f>
        <v>0</v>
      </c>
      <c r="AE90">
        <f t="shared" si="77"/>
        <v>0</v>
      </c>
      <c r="AF90">
        <f t="shared" si="77"/>
        <v>245</v>
      </c>
      <c r="AG90">
        <f>ROUND((AP90),6)</f>
        <v>0</v>
      </c>
      <c r="AH90">
        <f t="shared" si="78"/>
        <v>0</v>
      </c>
      <c r="AI90">
        <f t="shared" si="78"/>
        <v>0</v>
      </c>
      <c r="AJ90">
        <f>(AS90)</f>
        <v>0</v>
      </c>
      <c r="AK90">
        <v>245</v>
      </c>
      <c r="AL90">
        <v>0</v>
      </c>
      <c r="AM90">
        <v>0</v>
      </c>
      <c r="AN90">
        <v>0</v>
      </c>
      <c r="AO90">
        <v>245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14</v>
      </c>
      <c r="BB90">
        <v>1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4</v>
      </c>
      <c r="BJ90" t="s">
        <v>3</v>
      </c>
      <c r="BM90">
        <v>0</v>
      </c>
      <c r="BN90">
        <v>0</v>
      </c>
      <c r="BO90" t="s">
        <v>3</v>
      </c>
      <c r="BP90">
        <v>0</v>
      </c>
      <c r="BQ90">
        <v>16</v>
      </c>
      <c r="BR90">
        <v>0</v>
      </c>
      <c r="BS90">
        <v>14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0</v>
      </c>
      <c r="CA90">
        <v>0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>(P90+Q90+S90)</f>
        <v>548.79999999999995</v>
      </c>
      <c r="CQ90">
        <f>AC90*BC90</f>
        <v>0</v>
      </c>
      <c r="CR90">
        <f>AD90*BB90</f>
        <v>0</v>
      </c>
      <c r="CS90">
        <f>AE90*BS90</f>
        <v>0</v>
      </c>
      <c r="CT90">
        <f>AF90*BA90</f>
        <v>3430</v>
      </c>
      <c r="CU90">
        <f t="shared" si="79"/>
        <v>0</v>
      </c>
      <c r="CV90">
        <f t="shared" si="79"/>
        <v>0</v>
      </c>
      <c r="CW90">
        <f t="shared" si="79"/>
        <v>0</v>
      </c>
      <c r="CX90">
        <f t="shared" si="79"/>
        <v>0</v>
      </c>
      <c r="CY90">
        <f>(((S90+R90)*AT90)/100)</f>
        <v>0</v>
      </c>
      <c r="CZ90">
        <f>(((S90+R90)*AU90)/100)</f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161</v>
      </c>
      <c r="DW90" t="s">
        <v>161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412708672</v>
      </c>
      <c r="EF90">
        <v>16</v>
      </c>
      <c r="EG90" t="s">
        <v>155</v>
      </c>
      <c r="EH90">
        <v>0</v>
      </c>
      <c r="EI90" t="s">
        <v>3</v>
      </c>
      <c r="EJ90">
        <v>4</v>
      </c>
      <c r="EK90">
        <v>0</v>
      </c>
      <c r="EL90" t="s">
        <v>27</v>
      </c>
      <c r="EM90" t="s">
        <v>156</v>
      </c>
      <c r="EO90" t="s">
        <v>3</v>
      </c>
      <c r="EQ90">
        <v>2228224</v>
      </c>
      <c r="ER90">
        <v>245</v>
      </c>
      <c r="ES90">
        <v>0</v>
      </c>
      <c r="ET90">
        <v>0</v>
      </c>
      <c r="EU90">
        <v>0</v>
      </c>
      <c r="EV90">
        <v>245</v>
      </c>
      <c r="EW90">
        <v>0</v>
      </c>
      <c r="EX90">
        <v>0</v>
      </c>
      <c r="EY90">
        <v>0</v>
      </c>
      <c r="FQ90">
        <v>0</v>
      </c>
      <c r="FR90">
        <v>0</v>
      </c>
      <c r="FS90">
        <v>0</v>
      </c>
      <c r="FX90">
        <v>0</v>
      </c>
      <c r="FY90">
        <v>0</v>
      </c>
      <c r="GA90" t="s">
        <v>3</v>
      </c>
      <c r="GD90">
        <v>1</v>
      </c>
      <c r="GF90">
        <v>318127590</v>
      </c>
      <c r="GG90">
        <v>2</v>
      </c>
      <c r="GH90">
        <v>2</v>
      </c>
      <c r="GI90">
        <v>3</v>
      </c>
      <c r="GJ90">
        <v>0</v>
      </c>
      <c r="GK90">
        <v>0</v>
      </c>
      <c r="GL90">
        <f>ROUND(IF(AND(BH90=3,BI90=3,FS90&lt;&gt;0),P90,0),2)</f>
        <v>0</v>
      </c>
      <c r="GM90">
        <f>ROUND(O90+X90+Y90,2)+GX90</f>
        <v>548.79999999999995</v>
      </c>
      <c r="GN90">
        <f>IF(OR(BI90=0,BI90=1),GM90-GX90,0)</f>
        <v>0</v>
      </c>
      <c r="GO90">
        <f>IF(BI90=2,GM90-GX90,0)</f>
        <v>0</v>
      </c>
      <c r="GP90">
        <f>IF(BI90=4,GM90-GX90,0)</f>
        <v>548.79999999999995</v>
      </c>
      <c r="GR90">
        <v>0</v>
      </c>
      <c r="GS90">
        <v>3</v>
      </c>
      <c r="GT90">
        <v>0</v>
      </c>
      <c r="GU90" t="s">
        <v>3</v>
      </c>
      <c r="GV90">
        <f>ROUND((GT90),6)</f>
        <v>0</v>
      </c>
      <c r="GW90">
        <v>1</v>
      </c>
      <c r="GX90">
        <f>ROUND(HC90*I90,2)</f>
        <v>0</v>
      </c>
      <c r="HA90">
        <v>0</v>
      </c>
      <c r="HB90">
        <v>0</v>
      </c>
      <c r="HC90">
        <f>GV90*GW90</f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1" spans="1:245" x14ac:dyDescent="0.2">
      <c r="A91">
        <v>17</v>
      </c>
      <c r="B91">
        <v>1</v>
      </c>
      <c r="E91" t="s">
        <v>45</v>
      </c>
      <c r="F91" t="s">
        <v>162</v>
      </c>
      <c r="G91" t="s">
        <v>163</v>
      </c>
      <c r="H91" t="s">
        <v>164</v>
      </c>
      <c r="I91">
        <v>1</v>
      </c>
      <c r="J91">
        <v>0</v>
      </c>
      <c r="K91">
        <v>1</v>
      </c>
      <c r="O91">
        <f>ROUND(CP91,2)</f>
        <v>1400</v>
      </c>
      <c r="P91">
        <f>ROUND(CQ91*I91,2)</f>
        <v>0</v>
      </c>
      <c r="Q91">
        <f>ROUND(CR91*I91,2)</f>
        <v>0</v>
      </c>
      <c r="R91">
        <f>ROUND(CS91*I91,2)</f>
        <v>0</v>
      </c>
      <c r="S91">
        <f>ROUND(CT91*I91,2)</f>
        <v>1400</v>
      </c>
      <c r="T91">
        <f>ROUND(CU91*I91,2)</f>
        <v>0</v>
      </c>
      <c r="U91">
        <f>CV91*I91</f>
        <v>0</v>
      </c>
      <c r="V91">
        <f>CW91*I91</f>
        <v>0</v>
      </c>
      <c r="W91">
        <f>ROUND(CX91*I91,2)</f>
        <v>0</v>
      </c>
      <c r="X91">
        <f t="shared" si="76"/>
        <v>0</v>
      </c>
      <c r="Y91">
        <f t="shared" si="76"/>
        <v>0</v>
      </c>
      <c r="AA91">
        <v>421394705</v>
      </c>
      <c r="AB91">
        <f>ROUND((AC91+AD91+AF91),6)</f>
        <v>100</v>
      </c>
      <c r="AC91">
        <f>ROUND((ES91),6)</f>
        <v>0</v>
      </c>
      <c r="AD91">
        <f>ROUND((((ET91)-(EU91))+AE91),6)</f>
        <v>0</v>
      </c>
      <c r="AE91">
        <f t="shared" si="77"/>
        <v>0</v>
      </c>
      <c r="AF91">
        <f t="shared" si="77"/>
        <v>100</v>
      </c>
      <c r="AG91">
        <f>ROUND((AP91),6)</f>
        <v>0</v>
      </c>
      <c r="AH91">
        <f t="shared" si="78"/>
        <v>0</v>
      </c>
      <c r="AI91">
        <f t="shared" si="78"/>
        <v>0</v>
      </c>
      <c r="AJ91">
        <f>(AS91)</f>
        <v>0</v>
      </c>
      <c r="AK91">
        <v>100</v>
      </c>
      <c r="AL91">
        <v>0</v>
      </c>
      <c r="AM91">
        <v>0</v>
      </c>
      <c r="AN91">
        <v>0</v>
      </c>
      <c r="AO91">
        <v>100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</v>
      </c>
      <c r="AZ91">
        <v>1</v>
      </c>
      <c r="BA91">
        <v>14</v>
      </c>
      <c r="BB91">
        <v>1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4</v>
      </c>
      <c r="BJ91" t="s">
        <v>3</v>
      </c>
      <c r="BM91">
        <v>0</v>
      </c>
      <c r="BN91">
        <v>0</v>
      </c>
      <c r="BO91" t="s">
        <v>3</v>
      </c>
      <c r="BP91">
        <v>0</v>
      </c>
      <c r="BQ91">
        <v>16</v>
      </c>
      <c r="BR91">
        <v>0</v>
      </c>
      <c r="BS91">
        <v>14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0</v>
      </c>
      <c r="CA91">
        <v>0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>(P91+Q91+S91)</f>
        <v>1400</v>
      </c>
      <c r="CQ91">
        <f>AC91*BC91</f>
        <v>0</v>
      </c>
      <c r="CR91">
        <f>AD91*BB91</f>
        <v>0</v>
      </c>
      <c r="CS91">
        <f>AE91*BS91</f>
        <v>0</v>
      </c>
      <c r="CT91">
        <f>AF91*BA91</f>
        <v>1400</v>
      </c>
      <c r="CU91">
        <f t="shared" si="79"/>
        <v>0</v>
      </c>
      <c r="CV91">
        <f t="shared" si="79"/>
        <v>0</v>
      </c>
      <c r="CW91">
        <f t="shared" si="79"/>
        <v>0</v>
      </c>
      <c r="CX91">
        <f t="shared" si="79"/>
        <v>0</v>
      </c>
      <c r="CY91">
        <f>(((S91+R91)*AT91)/100)</f>
        <v>0</v>
      </c>
      <c r="CZ91">
        <f>(((S91+R91)*AU91)/100)</f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1002</v>
      </c>
      <c r="DV91" t="s">
        <v>164</v>
      </c>
      <c r="DW91" t="s">
        <v>164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412708672</v>
      </c>
      <c r="EF91">
        <v>16</v>
      </c>
      <c r="EG91" t="s">
        <v>155</v>
      </c>
      <c r="EH91">
        <v>0</v>
      </c>
      <c r="EI91" t="s">
        <v>3</v>
      </c>
      <c r="EJ91">
        <v>4</v>
      </c>
      <c r="EK91">
        <v>0</v>
      </c>
      <c r="EL91" t="s">
        <v>27</v>
      </c>
      <c r="EM91" t="s">
        <v>156</v>
      </c>
      <c r="EO91" t="s">
        <v>3</v>
      </c>
      <c r="EQ91">
        <v>2228224</v>
      </c>
      <c r="ER91">
        <v>100</v>
      </c>
      <c r="ES91">
        <v>0</v>
      </c>
      <c r="ET91">
        <v>0</v>
      </c>
      <c r="EU91">
        <v>0</v>
      </c>
      <c r="EV91">
        <v>100</v>
      </c>
      <c r="EW91">
        <v>0</v>
      </c>
      <c r="EX91">
        <v>0</v>
      </c>
      <c r="EY91">
        <v>0</v>
      </c>
      <c r="FQ91">
        <v>0</v>
      </c>
      <c r="FR91">
        <v>0</v>
      </c>
      <c r="FS91">
        <v>0</v>
      </c>
      <c r="FX91">
        <v>0</v>
      </c>
      <c r="FY91">
        <v>0</v>
      </c>
      <c r="GA91" t="s">
        <v>3</v>
      </c>
      <c r="GD91">
        <v>1</v>
      </c>
      <c r="GF91">
        <v>-394489434</v>
      </c>
      <c r="GG91">
        <v>2</v>
      </c>
      <c r="GH91">
        <v>0</v>
      </c>
      <c r="GI91">
        <v>3</v>
      </c>
      <c r="GJ91">
        <v>0</v>
      </c>
      <c r="GK91">
        <v>0</v>
      </c>
      <c r="GL91">
        <f>ROUND(IF(AND(BH91=3,BI91=3,FS91&lt;&gt;0),P91,0),2)</f>
        <v>0</v>
      </c>
      <c r="GM91">
        <f>ROUND(O91+X91+Y91,2)+GX91</f>
        <v>1400</v>
      </c>
      <c r="GN91">
        <f>IF(OR(BI91=0,BI91=1),GM91-GX91,0)</f>
        <v>0</v>
      </c>
      <c r="GO91">
        <f>IF(BI91=2,GM91-GX91,0)</f>
        <v>0</v>
      </c>
      <c r="GP91">
        <f>IF(BI91=4,GM91-GX91,0)</f>
        <v>1400</v>
      </c>
      <c r="GR91">
        <v>0</v>
      </c>
      <c r="GS91">
        <v>0</v>
      </c>
      <c r="GT91">
        <v>0</v>
      </c>
      <c r="GU91" t="s">
        <v>3</v>
      </c>
      <c r="GV91">
        <f>ROUND((GT91),6)</f>
        <v>0</v>
      </c>
      <c r="GW91">
        <v>1</v>
      </c>
      <c r="GX91">
        <f>ROUND(HC91*I91,2)</f>
        <v>0</v>
      </c>
      <c r="HA91">
        <v>0</v>
      </c>
      <c r="HB91">
        <v>0</v>
      </c>
      <c r="HC91">
        <f>GV91*GW91</f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HS91">
        <v>0</v>
      </c>
      <c r="IK91">
        <v>0</v>
      </c>
    </row>
    <row r="93" spans="1:245" x14ac:dyDescent="0.2">
      <c r="A93" s="2">
        <v>51</v>
      </c>
      <c r="B93" s="2">
        <f>B84</f>
        <v>1</v>
      </c>
      <c r="C93" s="2">
        <f>A84</f>
        <v>5</v>
      </c>
      <c r="D93" s="2">
        <f>ROW(A84)</f>
        <v>84</v>
      </c>
      <c r="E93" s="2"/>
      <c r="F93" s="2" t="str">
        <f>IF(F84&lt;&gt;"",F84,"")</f>
        <v>Новый подраздел</v>
      </c>
      <c r="G93" s="2" t="str">
        <f>IF(G84&lt;&gt;"",G84,"")</f>
        <v>1.2. Работы по прейскуранту</v>
      </c>
      <c r="H93" s="2">
        <v>0</v>
      </c>
      <c r="I93" s="2"/>
      <c r="J93" s="2"/>
      <c r="K93" s="2"/>
      <c r="L93" s="2"/>
      <c r="M93" s="2"/>
      <c r="N93" s="2"/>
      <c r="O93" s="2">
        <f t="shared" ref="O93:T93" si="80">ROUND(AB93,2)</f>
        <v>3880.8</v>
      </c>
      <c r="P93" s="2">
        <f t="shared" si="80"/>
        <v>0</v>
      </c>
      <c r="Q93" s="2">
        <f t="shared" si="80"/>
        <v>0</v>
      </c>
      <c r="R93" s="2">
        <f t="shared" si="80"/>
        <v>0</v>
      </c>
      <c r="S93" s="2">
        <f t="shared" si="80"/>
        <v>3880.8</v>
      </c>
      <c r="T93" s="2">
        <f t="shared" si="80"/>
        <v>0</v>
      </c>
      <c r="U93" s="2">
        <f>AH93</f>
        <v>0</v>
      </c>
      <c r="V93" s="2">
        <f>AI93</f>
        <v>0</v>
      </c>
      <c r="W93" s="2">
        <f>ROUND(AJ93,2)</f>
        <v>0</v>
      </c>
      <c r="X93" s="2">
        <f>ROUND(AK93,2)</f>
        <v>0</v>
      </c>
      <c r="Y93" s="2">
        <f>ROUND(AL93,2)</f>
        <v>0</v>
      </c>
      <c r="Z93" s="2"/>
      <c r="AA93" s="2"/>
      <c r="AB93" s="2">
        <f>ROUND(SUMIF(AA88:AA91,"=421394705",O88:O91),2)</f>
        <v>3880.8</v>
      </c>
      <c r="AC93" s="2">
        <f>ROUND(SUMIF(AA88:AA91,"=421394705",P88:P91),2)</f>
        <v>0</v>
      </c>
      <c r="AD93" s="2">
        <f>ROUND(SUMIF(AA88:AA91,"=421394705",Q88:Q91),2)</f>
        <v>0</v>
      </c>
      <c r="AE93" s="2">
        <f>ROUND(SUMIF(AA88:AA91,"=421394705",R88:R91),2)</f>
        <v>0</v>
      </c>
      <c r="AF93" s="2">
        <f>ROUND(SUMIF(AA88:AA91,"=421394705",S88:S91),2)</f>
        <v>3880.8</v>
      </c>
      <c r="AG93" s="2">
        <f>ROUND(SUMIF(AA88:AA91,"=421394705",T88:T91),2)</f>
        <v>0</v>
      </c>
      <c r="AH93" s="2">
        <f>SUMIF(AA88:AA91,"=421394705",U88:U91)</f>
        <v>0</v>
      </c>
      <c r="AI93" s="2">
        <f>SUMIF(AA88:AA91,"=421394705",V88:V91)</f>
        <v>0</v>
      </c>
      <c r="AJ93" s="2">
        <f>ROUND(SUMIF(AA88:AA91,"=421394705",W88:W91),2)</f>
        <v>0</v>
      </c>
      <c r="AK93" s="2">
        <f>ROUND(SUMIF(AA88:AA91,"=421394705",X88:X91),2)</f>
        <v>0</v>
      </c>
      <c r="AL93" s="2">
        <f>ROUND(SUMIF(AA88:AA91,"=421394705",Y88:Y91),2)</f>
        <v>0</v>
      </c>
      <c r="AM93" s="2"/>
      <c r="AN93" s="2"/>
      <c r="AO93" s="2">
        <f t="shared" ref="AO93:BD93" si="81">ROUND(BX93,2)</f>
        <v>0</v>
      </c>
      <c r="AP93" s="2">
        <f t="shared" si="81"/>
        <v>0</v>
      </c>
      <c r="AQ93" s="2">
        <f t="shared" si="81"/>
        <v>0</v>
      </c>
      <c r="AR93" s="2">
        <f t="shared" si="81"/>
        <v>3880.8</v>
      </c>
      <c r="AS93" s="2">
        <f t="shared" si="81"/>
        <v>0</v>
      </c>
      <c r="AT93" s="2">
        <f t="shared" si="81"/>
        <v>0</v>
      </c>
      <c r="AU93" s="2">
        <f t="shared" si="81"/>
        <v>3880.8</v>
      </c>
      <c r="AV93" s="2">
        <f t="shared" si="81"/>
        <v>0</v>
      </c>
      <c r="AW93" s="2">
        <f t="shared" si="81"/>
        <v>0</v>
      </c>
      <c r="AX93" s="2">
        <f t="shared" si="81"/>
        <v>0</v>
      </c>
      <c r="AY93" s="2">
        <f t="shared" si="81"/>
        <v>0</v>
      </c>
      <c r="AZ93" s="2">
        <f t="shared" si="81"/>
        <v>0</v>
      </c>
      <c r="BA93" s="2">
        <f t="shared" si="81"/>
        <v>0</v>
      </c>
      <c r="BB93" s="2">
        <f t="shared" si="81"/>
        <v>0</v>
      </c>
      <c r="BC93" s="2">
        <f t="shared" si="81"/>
        <v>0</v>
      </c>
      <c r="BD93" s="2">
        <f t="shared" si="81"/>
        <v>0</v>
      </c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>
        <f>ROUND(SUMIF(AA88:AA91,"=421394705",FQ88:FQ91),2)</f>
        <v>0</v>
      </c>
      <c r="BY93" s="2">
        <f>ROUND(SUMIF(AA88:AA91,"=421394705",FR88:FR91),2)</f>
        <v>0</v>
      </c>
      <c r="BZ93" s="2">
        <f>ROUND(SUMIF(AA88:AA91,"=421394705",GL88:GL91),2)</f>
        <v>0</v>
      </c>
      <c r="CA93" s="2">
        <f>ROUND(SUMIF(AA88:AA91,"=421394705",GM88:GM91),2)</f>
        <v>3880.8</v>
      </c>
      <c r="CB93" s="2">
        <f>ROUND(SUMIF(AA88:AA91,"=421394705",GN88:GN91),2)</f>
        <v>0</v>
      </c>
      <c r="CC93" s="2">
        <f>ROUND(SUMIF(AA88:AA91,"=421394705",GO88:GO91),2)</f>
        <v>0</v>
      </c>
      <c r="CD93" s="2">
        <f>ROUND(SUMIF(AA88:AA91,"=421394705",GP88:GP91),2)</f>
        <v>3880.8</v>
      </c>
      <c r="CE93" s="2">
        <f>AC93-BX93</f>
        <v>0</v>
      </c>
      <c r="CF93" s="2">
        <f>AC93-BY93</f>
        <v>0</v>
      </c>
      <c r="CG93" s="2">
        <f>BX93-BZ93</f>
        <v>0</v>
      </c>
      <c r="CH93" s="2">
        <f>AC93-BX93-BY93+BZ93</f>
        <v>0</v>
      </c>
      <c r="CI93" s="2">
        <f>BY93-BZ93</f>
        <v>0</v>
      </c>
      <c r="CJ93" s="2">
        <f>ROUND(SUMIF(AA88:AA91,"=421394705",GX88:GX91),2)</f>
        <v>0</v>
      </c>
      <c r="CK93" s="2">
        <f>ROUND(SUMIF(AA88:AA91,"=421394705",GY88:GY91),2)</f>
        <v>0</v>
      </c>
      <c r="CL93" s="2">
        <f>ROUND(SUMIF(AA88:AA91,"=421394705",GZ88:GZ91),2)</f>
        <v>0</v>
      </c>
      <c r="CM93" s="2">
        <f>ROUND(SUMIF(AA88:AA91,"=421394705",HD88:HD91),2)</f>
        <v>0</v>
      </c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>
        <v>0</v>
      </c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201</v>
      </c>
      <c r="F95" s="4">
        <f>ROUND(Source!O93,O95)</f>
        <v>3880.8</v>
      </c>
      <c r="G95" s="4" t="s">
        <v>98</v>
      </c>
      <c r="H95" s="4" t="s">
        <v>99</v>
      </c>
      <c r="I95" s="4"/>
      <c r="J95" s="4"/>
      <c r="K95" s="4">
        <v>201</v>
      </c>
      <c r="L95" s="4">
        <v>1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3880.8</v>
      </c>
      <c r="X95" s="4">
        <v>1</v>
      </c>
      <c r="Y95" s="4">
        <v>3880.8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202</v>
      </c>
      <c r="F96" s="4">
        <f>ROUND(Source!P93,O96)</f>
        <v>0</v>
      </c>
      <c r="G96" s="4" t="s">
        <v>100</v>
      </c>
      <c r="H96" s="4" t="s">
        <v>101</v>
      </c>
      <c r="I96" s="4"/>
      <c r="J96" s="4"/>
      <c r="K96" s="4">
        <v>202</v>
      </c>
      <c r="L96" s="4">
        <v>2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222</v>
      </c>
      <c r="F97" s="4">
        <f>ROUND(Source!AO93,O97)</f>
        <v>0</v>
      </c>
      <c r="G97" s="4" t="s">
        <v>102</v>
      </c>
      <c r="H97" s="4" t="s">
        <v>103</v>
      </c>
      <c r="I97" s="4"/>
      <c r="J97" s="4"/>
      <c r="K97" s="4">
        <v>222</v>
      </c>
      <c r="L97" s="4">
        <v>3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225</v>
      </c>
      <c r="F98" s="4">
        <f>ROUND(Source!AV93,O98)</f>
        <v>0</v>
      </c>
      <c r="G98" s="4" t="s">
        <v>104</v>
      </c>
      <c r="H98" s="4" t="s">
        <v>105</v>
      </c>
      <c r="I98" s="4"/>
      <c r="J98" s="4"/>
      <c r="K98" s="4">
        <v>225</v>
      </c>
      <c r="L98" s="4">
        <v>4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226</v>
      </c>
      <c r="F99" s="4">
        <f>ROUND(Source!AW93,O99)</f>
        <v>0</v>
      </c>
      <c r="G99" s="4" t="s">
        <v>106</v>
      </c>
      <c r="H99" s="4" t="s">
        <v>107</v>
      </c>
      <c r="I99" s="4"/>
      <c r="J99" s="4"/>
      <c r="K99" s="4">
        <v>226</v>
      </c>
      <c r="L99" s="4">
        <v>5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227</v>
      </c>
      <c r="F100" s="4">
        <f>ROUND(Source!AX93,O100)</f>
        <v>0</v>
      </c>
      <c r="G100" s="4" t="s">
        <v>108</v>
      </c>
      <c r="H100" s="4" t="s">
        <v>109</v>
      </c>
      <c r="I100" s="4"/>
      <c r="J100" s="4"/>
      <c r="K100" s="4">
        <v>227</v>
      </c>
      <c r="L100" s="4">
        <v>6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228</v>
      </c>
      <c r="F101" s="4">
        <f>ROUND(Source!AY93,O101)</f>
        <v>0</v>
      </c>
      <c r="G101" s="4" t="s">
        <v>110</v>
      </c>
      <c r="H101" s="4" t="s">
        <v>111</v>
      </c>
      <c r="I101" s="4"/>
      <c r="J101" s="4"/>
      <c r="K101" s="4">
        <v>228</v>
      </c>
      <c r="L101" s="4">
        <v>7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216</v>
      </c>
      <c r="F102" s="4">
        <f>ROUND(Source!AP93,O102)</f>
        <v>0</v>
      </c>
      <c r="G102" s="4" t="s">
        <v>112</v>
      </c>
      <c r="H102" s="4" t="s">
        <v>113</v>
      </c>
      <c r="I102" s="4"/>
      <c r="J102" s="4"/>
      <c r="K102" s="4">
        <v>216</v>
      </c>
      <c r="L102" s="4">
        <v>8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223</v>
      </c>
      <c r="F103" s="4">
        <f>ROUND(Source!AQ93,O103)</f>
        <v>0</v>
      </c>
      <c r="G103" s="4" t="s">
        <v>114</v>
      </c>
      <c r="H103" s="4" t="s">
        <v>115</v>
      </c>
      <c r="I103" s="4"/>
      <c r="J103" s="4"/>
      <c r="K103" s="4">
        <v>223</v>
      </c>
      <c r="L103" s="4">
        <v>9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229</v>
      </c>
      <c r="F104" s="4">
        <f>ROUND(Source!AZ93,O104)</f>
        <v>0</v>
      </c>
      <c r="G104" s="4" t="s">
        <v>116</v>
      </c>
      <c r="H104" s="4" t="s">
        <v>117</v>
      </c>
      <c r="I104" s="4"/>
      <c r="J104" s="4"/>
      <c r="K104" s="4">
        <v>229</v>
      </c>
      <c r="L104" s="4">
        <v>10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203</v>
      </c>
      <c r="F105" s="4">
        <f>ROUND(Source!Q93,O105)</f>
        <v>0</v>
      </c>
      <c r="G105" s="4" t="s">
        <v>118</v>
      </c>
      <c r="H105" s="4" t="s">
        <v>119</v>
      </c>
      <c r="I105" s="4"/>
      <c r="J105" s="4"/>
      <c r="K105" s="4">
        <v>203</v>
      </c>
      <c r="L105" s="4">
        <v>11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231</v>
      </c>
      <c r="F106" s="4">
        <f>ROUND(Source!BB93,O106)</f>
        <v>0</v>
      </c>
      <c r="G106" s="4" t="s">
        <v>120</v>
      </c>
      <c r="H106" s="4" t="s">
        <v>121</v>
      </c>
      <c r="I106" s="4"/>
      <c r="J106" s="4"/>
      <c r="K106" s="4">
        <v>231</v>
      </c>
      <c r="L106" s="4">
        <v>12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204</v>
      </c>
      <c r="F107" s="4">
        <f>ROUND(Source!R93,O107)</f>
        <v>0</v>
      </c>
      <c r="G107" s="4" t="s">
        <v>122</v>
      </c>
      <c r="H107" s="4" t="s">
        <v>123</v>
      </c>
      <c r="I107" s="4"/>
      <c r="J107" s="4"/>
      <c r="K107" s="4">
        <v>204</v>
      </c>
      <c r="L107" s="4">
        <v>13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205</v>
      </c>
      <c r="F108" s="4">
        <f>ROUND(Source!S93,O108)</f>
        <v>3880.8</v>
      </c>
      <c r="G108" s="4" t="s">
        <v>124</v>
      </c>
      <c r="H108" s="4" t="s">
        <v>125</v>
      </c>
      <c r="I108" s="4"/>
      <c r="J108" s="4"/>
      <c r="K108" s="4">
        <v>205</v>
      </c>
      <c r="L108" s="4">
        <v>14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3880.8</v>
      </c>
      <c r="X108" s="4">
        <v>1</v>
      </c>
      <c r="Y108" s="4">
        <v>3880.8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232</v>
      </c>
      <c r="F109" s="4">
        <f>ROUND(Source!BC93,O109)</f>
        <v>0</v>
      </c>
      <c r="G109" s="4" t="s">
        <v>126</v>
      </c>
      <c r="H109" s="4" t="s">
        <v>127</v>
      </c>
      <c r="I109" s="4"/>
      <c r="J109" s="4"/>
      <c r="K109" s="4">
        <v>232</v>
      </c>
      <c r="L109" s="4">
        <v>15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214</v>
      </c>
      <c r="F110" s="4">
        <f>ROUND(Source!AS93,O110)</f>
        <v>0</v>
      </c>
      <c r="G110" s="4" t="s">
        <v>128</v>
      </c>
      <c r="H110" s="4" t="s">
        <v>129</v>
      </c>
      <c r="I110" s="4"/>
      <c r="J110" s="4"/>
      <c r="K110" s="4">
        <v>214</v>
      </c>
      <c r="L110" s="4">
        <v>16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215</v>
      </c>
      <c r="F111" s="4">
        <f>ROUND(Source!AT93,O111)</f>
        <v>0</v>
      </c>
      <c r="G111" s="4" t="s">
        <v>130</v>
      </c>
      <c r="H111" s="4" t="s">
        <v>131</v>
      </c>
      <c r="I111" s="4"/>
      <c r="J111" s="4"/>
      <c r="K111" s="4">
        <v>215</v>
      </c>
      <c r="L111" s="4">
        <v>17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217</v>
      </c>
      <c r="F112" s="4">
        <f>ROUND(Source!AU93,O112)</f>
        <v>3880.8</v>
      </c>
      <c r="G112" s="4" t="s">
        <v>132</v>
      </c>
      <c r="H112" s="4" t="s">
        <v>133</v>
      </c>
      <c r="I112" s="4"/>
      <c r="J112" s="4"/>
      <c r="K112" s="4">
        <v>217</v>
      </c>
      <c r="L112" s="4">
        <v>18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3880.8</v>
      </c>
      <c r="X112" s="4">
        <v>1</v>
      </c>
      <c r="Y112" s="4">
        <v>3880.8</v>
      </c>
      <c r="Z112" s="4"/>
      <c r="AA112" s="4"/>
      <c r="AB112" s="4"/>
    </row>
    <row r="113" spans="1:206" x14ac:dyDescent="0.2">
      <c r="A113" s="4">
        <v>50</v>
      </c>
      <c r="B113" s="4">
        <v>0</v>
      </c>
      <c r="C113" s="4">
        <v>0</v>
      </c>
      <c r="D113" s="4">
        <v>1</v>
      </c>
      <c r="E113" s="4">
        <v>230</v>
      </c>
      <c r="F113" s="4">
        <f>ROUND(Source!BA93,O113)</f>
        <v>0</v>
      </c>
      <c r="G113" s="4" t="s">
        <v>134</v>
      </c>
      <c r="H113" s="4" t="s">
        <v>135</v>
      </c>
      <c r="I113" s="4"/>
      <c r="J113" s="4"/>
      <c r="K113" s="4">
        <v>230</v>
      </c>
      <c r="L113" s="4">
        <v>19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06" x14ac:dyDescent="0.2">
      <c r="A114" s="4">
        <v>50</v>
      </c>
      <c r="B114" s="4">
        <v>0</v>
      </c>
      <c r="C114" s="4">
        <v>0</v>
      </c>
      <c r="D114" s="4">
        <v>1</v>
      </c>
      <c r="E114" s="4">
        <v>206</v>
      </c>
      <c r="F114" s="4">
        <f>ROUND(Source!T93,O114)</f>
        <v>0</v>
      </c>
      <c r="G114" s="4" t="s">
        <v>136</v>
      </c>
      <c r="H114" s="4" t="s">
        <v>137</v>
      </c>
      <c r="I114" s="4"/>
      <c r="J114" s="4"/>
      <c r="K114" s="4">
        <v>206</v>
      </c>
      <c r="L114" s="4">
        <v>20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06" x14ac:dyDescent="0.2">
      <c r="A115" s="4">
        <v>50</v>
      </c>
      <c r="B115" s="4">
        <v>0</v>
      </c>
      <c r="C115" s="4">
        <v>0</v>
      </c>
      <c r="D115" s="4">
        <v>1</v>
      </c>
      <c r="E115" s="4">
        <v>207</v>
      </c>
      <c r="F115" s="4">
        <f>Source!U93</f>
        <v>0</v>
      </c>
      <c r="G115" s="4" t="s">
        <v>138</v>
      </c>
      <c r="H115" s="4" t="s">
        <v>139</v>
      </c>
      <c r="I115" s="4"/>
      <c r="J115" s="4"/>
      <c r="K115" s="4">
        <v>207</v>
      </c>
      <c r="L115" s="4">
        <v>21</v>
      </c>
      <c r="M115" s="4">
        <v>3</v>
      </c>
      <c r="N115" s="4" t="s">
        <v>3</v>
      </c>
      <c r="O115" s="4">
        <v>-1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06" x14ac:dyDescent="0.2">
      <c r="A116" s="4">
        <v>50</v>
      </c>
      <c r="B116" s="4">
        <v>0</v>
      </c>
      <c r="C116" s="4">
        <v>0</v>
      </c>
      <c r="D116" s="4">
        <v>1</v>
      </c>
      <c r="E116" s="4">
        <v>208</v>
      </c>
      <c r="F116" s="4">
        <f>Source!V93</f>
        <v>0</v>
      </c>
      <c r="G116" s="4" t="s">
        <v>140</v>
      </c>
      <c r="H116" s="4" t="s">
        <v>141</v>
      </c>
      <c r="I116" s="4"/>
      <c r="J116" s="4"/>
      <c r="K116" s="4">
        <v>208</v>
      </c>
      <c r="L116" s="4">
        <v>22</v>
      </c>
      <c r="M116" s="4">
        <v>3</v>
      </c>
      <c r="N116" s="4" t="s">
        <v>3</v>
      </c>
      <c r="O116" s="4">
        <v>-1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209</v>
      </c>
      <c r="F117" s="4">
        <f>ROUND(Source!W93,O117)</f>
        <v>0</v>
      </c>
      <c r="G117" s="4" t="s">
        <v>142</v>
      </c>
      <c r="H117" s="4" t="s">
        <v>143</v>
      </c>
      <c r="I117" s="4"/>
      <c r="J117" s="4"/>
      <c r="K117" s="4">
        <v>209</v>
      </c>
      <c r="L117" s="4">
        <v>23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233</v>
      </c>
      <c r="F118" s="4">
        <f>ROUND(Source!BD93,O118)</f>
        <v>0</v>
      </c>
      <c r="G118" s="4" t="s">
        <v>144</v>
      </c>
      <c r="H118" s="4" t="s">
        <v>145</v>
      </c>
      <c r="I118" s="4"/>
      <c r="J118" s="4"/>
      <c r="K118" s="4">
        <v>233</v>
      </c>
      <c r="L118" s="4">
        <v>24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210</v>
      </c>
      <c r="F119" s="4">
        <f>ROUND(Source!X93,O119)</f>
        <v>0</v>
      </c>
      <c r="G119" s="4" t="s">
        <v>146</v>
      </c>
      <c r="H119" s="4" t="s">
        <v>147</v>
      </c>
      <c r="I119" s="4"/>
      <c r="J119" s="4"/>
      <c r="K119" s="4">
        <v>210</v>
      </c>
      <c r="L119" s="4">
        <v>25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211</v>
      </c>
      <c r="F120" s="4">
        <f>ROUND(Source!Y93,O120)</f>
        <v>0</v>
      </c>
      <c r="G120" s="4" t="s">
        <v>148</v>
      </c>
      <c r="H120" s="4" t="s">
        <v>149</v>
      </c>
      <c r="I120" s="4"/>
      <c r="J120" s="4"/>
      <c r="K120" s="4">
        <v>211</v>
      </c>
      <c r="L120" s="4">
        <v>26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224</v>
      </c>
      <c r="F121" s="4">
        <f>ROUND(Source!AR93,O121)</f>
        <v>3880.8</v>
      </c>
      <c r="G121" s="4" t="s">
        <v>150</v>
      </c>
      <c r="H121" s="4" t="s">
        <v>151</v>
      </c>
      <c r="I121" s="4"/>
      <c r="J121" s="4"/>
      <c r="K121" s="4">
        <v>224</v>
      </c>
      <c r="L121" s="4">
        <v>27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3880.8</v>
      </c>
      <c r="X121" s="4">
        <v>1</v>
      </c>
      <c r="Y121" s="4">
        <v>3880.8</v>
      </c>
      <c r="Z121" s="4"/>
      <c r="AA121" s="4"/>
      <c r="AB121" s="4"/>
    </row>
    <row r="123" spans="1:206" x14ac:dyDescent="0.2">
      <c r="A123" s="2">
        <v>51</v>
      </c>
      <c r="B123" s="2">
        <f>B27</f>
        <v>1</v>
      </c>
      <c r="C123" s="2">
        <f>A27</f>
        <v>4</v>
      </c>
      <c r="D123" s="2">
        <f>ROW(A27)</f>
        <v>27</v>
      </c>
      <c r="E123" s="2"/>
      <c r="F123" s="2" t="str">
        <f>IF(F27&lt;&gt;"",F27,"")</f>
        <v>Новый раздел</v>
      </c>
      <c r="G123" s="2" t="str">
        <f>IF(G27&lt;&gt;"",G27,"")</f>
        <v>1. Техническое освидетельствование ВЛ-220 кВ</v>
      </c>
      <c r="H123" s="2">
        <v>0</v>
      </c>
      <c r="I123" s="2"/>
      <c r="J123" s="2"/>
      <c r="K123" s="2"/>
      <c r="L123" s="2"/>
      <c r="M123" s="2"/>
      <c r="N123" s="2"/>
      <c r="O123" s="2">
        <f t="shared" ref="O123:T123" si="82">ROUND(O54+O93+AB123,2)</f>
        <v>22051.66</v>
      </c>
      <c r="P123" s="2">
        <f t="shared" si="82"/>
        <v>0</v>
      </c>
      <c r="Q123" s="2">
        <f t="shared" si="82"/>
        <v>3952.94</v>
      </c>
      <c r="R123" s="2">
        <f t="shared" si="82"/>
        <v>0</v>
      </c>
      <c r="S123" s="2">
        <f t="shared" si="82"/>
        <v>18098.72</v>
      </c>
      <c r="T123" s="2">
        <f t="shared" si="82"/>
        <v>0</v>
      </c>
      <c r="U123" s="2">
        <f>U54+U93+AH123</f>
        <v>49.703736800000001</v>
      </c>
      <c r="V123" s="2">
        <f>V54+V93+AI123</f>
        <v>0</v>
      </c>
      <c r="W123" s="2">
        <f>ROUND(W54+W93+AJ123,2)</f>
        <v>0</v>
      </c>
      <c r="X123" s="2">
        <f>ROUND(X54+X93+AK123,2)</f>
        <v>27014.05</v>
      </c>
      <c r="Y123" s="2">
        <f>ROUND(Y54+Y93+AL123,2)</f>
        <v>8530.75</v>
      </c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>
        <f t="shared" ref="AO123:BD123" si="83">ROUND(AO54+AO93+BX123,2)</f>
        <v>0</v>
      </c>
      <c r="AP123" s="2">
        <f t="shared" si="83"/>
        <v>0</v>
      </c>
      <c r="AQ123" s="2">
        <f t="shared" si="83"/>
        <v>0</v>
      </c>
      <c r="AR123" s="2">
        <f t="shared" si="83"/>
        <v>57596.46</v>
      </c>
      <c r="AS123" s="2">
        <f t="shared" si="83"/>
        <v>53715.66</v>
      </c>
      <c r="AT123" s="2">
        <f t="shared" si="83"/>
        <v>0</v>
      </c>
      <c r="AU123" s="2">
        <f t="shared" si="83"/>
        <v>3880.8</v>
      </c>
      <c r="AV123" s="2">
        <f t="shared" si="83"/>
        <v>0</v>
      </c>
      <c r="AW123" s="2">
        <f t="shared" si="83"/>
        <v>0</v>
      </c>
      <c r="AX123" s="2">
        <f t="shared" si="83"/>
        <v>0</v>
      </c>
      <c r="AY123" s="2">
        <f t="shared" si="83"/>
        <v>0</v>
      </c>
      <c r="AZ123" s="2">
        <f t="shared" si="83"/>
        <v>0</v>
      </c>
      <c r="BA123" s="2">
        <f t="shared" si="83"/>
        <v>0</v>
      </c>
      <c r="BB123" s="2">
        <f t="shared" si="83"/>
        <v>0</v>
      </c>
      <c r="BC123" s="2">
        <f t="shared" si="83"/>
        <v>0</v>
      </c>
      <c r="BD123" s="2">
        <f t="shared" si="83"/>
        <v>0</v>
      </c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>
        <v>0</v>
      </c>
    </row>
    <row r="125" spans="1:206" x14ac:dyDescent="0.2">
      <c r="A125" s="4">
        <v>50</v>
      </c>
      <c r="B125" s="4">
        <v>0</v>
      </c>
      <c r="C125" s="4">
        <v>0</v>
      </c>
      <c r="D125" s="4">
        <v>1</v>
      </c>
      <c r="E125" s="4">
        <v>201</v>
      </c>
      <c r="F125" s="4">
        <f>ROUND(Source!O123,O125)</f>
        <v>22051.66</v>
      </c>
      <c r="G125" s="4" t="s">
        <v>98</v>
      </c>
      <c r="H125" s="4" t="s">
        <v>99</v>
      </c>
      <c r="I125" s="4"/>
      <c r="J125" s="4"/>
      <c r="K125" s="4">
        <v>201</v>
      </c>
      <c r="L125" s="4">
        <v>1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22051.66</v>
      </c>
      <c r="X125" s="4">
        <v>1</v>
      </c>
      <c r="Y125" s="4">
        <v>22051.66</v>
      </c>
      <c r="Z125" s="4"/>
      <c r="AA125" s="4"/>
      <c r="AB125" s="4"/>
    </row>
    <row r="126" spans="1:206" x14ac:dyDescent="0.2">
      <c r="A126" s="4">
        <v>50</v>
      </c>
      <c r="B126" s="4">
        <v>0</v>
      </c>
      <c r="C126" s="4">
        <v>0</v>
      </c>
      <c r="D126" s="4">
        <v>1</v>
      </c>
      <c r="E126" s="4">
        <v>202</v>
      </c>
      <c r="F126" s="4">
        <f>ROUND(Source!P123,O126)</f>
        <v>0</v>
      </c>
      <c r="G126" s="4" t="s">
        <v>100</v>
      </c>
      <c r="H126" s="4" t="s">
        <v>101</v>
      </c>
      <c r="I126" s="4"/>
      <c r="J126" s="4"/>
      <c r="K126" s="4">
        <v>202</v>
      </c>
      <c r="L126" s="4">
        <v>2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06" x14ac:dyDescent="0.2">
      <c r="A127" s="4">
        <v>50</v>
      </c>
      <c r="B127" s="4">
        <v>0</v>
      </c>
      <c r="C127" s="4">
        <v>0</v>
      </c>
      <c r="D127" s="4">
        <v>1</v>
      </c>
      <c r="E127" s="4">
        <v>222</v>
      </c>
      <c r="F127" s="4">
        <f>ROUND(Source!AO123,O127)</f>
        <v>0</v>
      </c>
      <c r="G127" s="4" t="s">
        <v>102</v>
      </c>
      <c r="H127" s="4" t="s">
        <v>103</v>
      </c>
      <c r="I127" s="4"/>
      <c r="J127" s="4"/>
      <c r="K127" s="4">
        <v>222</v>
      </c>
      <c r="L127" s="4">
        <v>3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06" x14ac:dyDescent="0.2">
      <c r="A128" s="4">
        <v>50</v>
      </c>
      <c r="B128" s="4">
        <v>0</v>
      </c>
      <c r="C128" s="4">
        <v>0</v>
      </c>
      <c r="D128" s="4">
        <v>1</v>
      </c>
      <c r="E128" s="4">
        <v>225</v>
      </c>
      <c r="F128" s="4">
        <f>ROUND(Source!AV123,O128)</f>
        <v>0</v>
      </c>
      <c r="G128" s="4" t="s">
        <v>104</v>
      </c>
      <c r="H128" s="4" t="s">
        <v>105</v>
      </c>
      <c r="I128" s="4"/>
      <c r="J128" s="4"/>
      <c r="K128" s="4">
        <v>225</v>
      </c>
      <c r="L128" s="4">
        <v>4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226</v>
      </c>
      <c r="F129" s="4">
        <f>ROUND(Source!AW123,O129)</f>
        <v>0</v>
      </c>
      <c r="G129" s="4" t="s">
        <v>106</v>
      </c>
      <c r="H129" s="4" t="s">
        <v>107</v>
      </c>
      <c r="I129" s="4"/>
      <c r="J129" s="4"/>
      <c r="K129" s="4">
        <v>226</v>
      </c>
      <c r="L129" s="4">
        <v>5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227</v>
      </c>
      <c r="F130" s="4">
        <f>ROUND(Source!AX123,O130)</f>
        <v>0</v>
      </c>
      <c r="G130" s="4" t="s">
        <v>108</v>
      </c>
      <c r="H130" s="4" t="s">
        <v>109</v>
      </c>
      <c r="I130" s="4"/>
      <c r="J130" s="4"/>
      <c r="K130" s="4">
        <v>227</v>
      </c>
      <c r="L130" s="4">
        <v>6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228</v>
      </c>
      <c r="F131" s="4">
        <f>ROUND(Source!AY123,O131)</f>
        <v>0</v>
      </c>
      <c r="G131" s="4" t="s">
        <v>110</v>
      </c>
      <c r="H131" s="4" t="s">
        <v>111</v>
      </c>
      <c r="I131" s="4"/>
      <c r="J131" s="4"/>
      <c r="K131" s="4">
        <v>228</v>
      </c>
      <c r="L131" s="4">
        <v>7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216</v>
      </c>
      <c r="F132" s="4">
        <f>ROUND(Source!AP123,O132)</f>
        <v>0</v>
      </c>
      <c r="G132" s="4" t="s">
        <v>112</v>
      </c>
      <c r="H132" s="4" t="s">
        <v>113</v>
      </c>
      <c r="I132" s="4"/>
      <c r="J132" s="4"/>
      <c r="K132" s="4">
        <v>216</v>
      </c>
      <c r="L132" s="4">
        <v>8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223</v>
      </c>
      <c r="F133" s="4">
        <f>ROUND(Source!AQ123,O133)</f>
        <v>0</v>
      </c>
      <c r="G133" s="4" t="s">
        <v>114</v>
      </c>
      <c r="H133" s="4" t="s">
        <v>115</v>
      </c>
      <c r="I133" s="4"/>
      <c r="J133" s="4"/>
      <c r="K133" s="4">
        <v>223</v>
      </c>
      <c r="L133" s="4">
        <v>9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229</v>
      </c>
      <c r="F134" s="4">
        <f>ROUND(Source!AZ123,O134)</f>
        <v>0</v>
      </c>
      <c r="G134" s="4" t="s">
        <v>116</v>
      </c>
      <c r="H134" s="4" t="s">
        <v>117</v>
      </c>
      <c r="I134" s="4"/>
      <c r="J134" s="4"/>
      <c r="K134" s="4">
        <v>229</v>
      </c>
      <c r="L134" s="4">
        <v>10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203</v>
      </c>
      <c r="F135" s="4">
        <f>ROUND(Source!Q123,O135)</f>
        <v>3952.94</v>
      </c>
      <c r="G135" s="4" t="s">
        <v>118</v>
      </c>
      <c r="H135" s="4" t="s">
        <v>119</v>
      </c>
      <c r="I135" s="4"/>
      <c r="J135" s="4"/>
      <c r="K135" s="4">
        <v>203</v>
      </c>
      <c r="L135" s="4">
        <v>11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3952.94</v>
      </c>
      <c r="X135" s="4">
        <v>1</v>
      </c>
      <c r="Y135" s="4">
        <v>3952.94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231</v>
      </c>
      <c r="F136" s="4">
        <f>ROUND(Source!BB123,O136)</f>
        <v>0</v>
      </c>
      <c r="G136" s="4" t="s">
        <v>120</v>
      </c>
      <c r="H136" s="4" t="s">
        <v>121</v>
      </c>
      <c r="I136" s="4"/>
      <c r="J136" s="4"/>
      <c r="K136" s="4">
        <v>231</v>
      </c>
      <c r="L136" s="4">
        <v>12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204</v>
      </c>
      <c r="F137" s="4">
        <f>ROUND(Source!R123,O137)</f>
        <v>0</v>
      </c>
      <c r="G137" s="4" t="s">
        <v>122</v>
      </c>
      <c r="H137" s="4" t="s">
        <v>123</v>
      </c>
      <c r="I137" s="4"/>
      <c r="J137" s="4"/>
      <c r="K137" s="4">
        <v>204</v>
      </c>
      <c r="L137" s="4">
        <v>13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205</v>
      </c>
      <c r="F138" s="4">
        <f>ROUND(Source!S123,O138)</f>
        <v>18098.72</v>
      </c>
      <c r="G138" s="4" t="s">
        <v>124</v>
      </c>
      <c r="H138" s="4" t="s">
        <v>125</v>
      </c>
      <c r="I138" s="4"/>
      <c r="J138" s="4"/>
      <c r="K138" s="4">
        <v>205</v>
      </c>
      <c r="L138" s="4">
        <v>14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18098.72</v>
      </c>
      <c r="X138" s="4">
        <v>1</v>
      </c>
      <c r="Y138" s="4">
        <v>18098.72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232</v>
      </c>
      <c r="F139" s="4">
        <f>ROUND(Source!BC123,O139)</f>
        <v>0</v>
      </c>
      <c r="G139" s="4" t="s">
        <v>126</v>
      </c>
      <c r="H139" s="4" t="s">
        <v>127</v>
      </c>
      <c r="I139" s="4"/>
      <c r="J139" s="4"/>
      <c r="K139" s="4">
        <v>232</v>
      </c>
      <c r="L139" s="4">
        <v>15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214</v>
      </c>
      <c r="F140" s="4">
        <f>ROUND(Source!AS123,O140)</f>
        <v>53715.66</v>
      </c>
      <c r="G140" s="4" t="s">
        <v>128</v>
      </c>
      <c r="H140" s="4" t="s">
        <v>129</v>
      </c>
      <c r="I140" s="4"/>
      <c r="J140" s="4"/>
      <c r="K140" s="4">
        <v>214</v>
      </c>
      <c r="L140" s="4">
        <v>16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53715.66</v>
      </c>
      <c r="X140" s="4">
        <v>1</v>
      </c>
      <c r="Y140" s="4">
        <v>53715.66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215</v>
      </c>
      <c r="F141" s="4">
        <f>ROUND(Source!AT123,O141)</f>
        <v>0</v>
      </c>
      <c r="G141" s="4" t="s">
        <v>130</v>
      </c>
      <c r="H141" s="4" t="s">
        <v>131</v>
      </c>
      <c r="I141" s="4"/>
      <c r="J141" s="4"/>
      <c r="K141" s="4">
        <v>215</v>
      </c>
      <c r="L141" s="4">
        <v>17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217</v>
      </c>
      <c r="F142" s="4">
        <f>ROUND(Source!AU123,O142)</f>
        <v>3880.8</v>
      </c>
      <c r="G142" s="4" t="s">
        <v>132</v>
      </c>
      <c r="H142" s="4" t="s">
        <v>133</v>
      </c>
      <c r="I142" s="4"/>
      <c r="J142" s="4"/>
      <c r="K142" s="4">
        <v>217</v>
      </c>
      <c r="L142" s="4">
        <v>18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3880.8</v>
      </c>
      <c r="X142" s="4">
        <v>1</v>
      </c>
      <c r="Y142" s="4">
        <v>3880.8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230</v>
      </c>
      <c r="F143" s="4">
        <f>ROUND(Source!BA123,O143)</f>
        <v>0</v>
      </c>
      <c r="G143" s="4" t="s">
        <v>134</v>
      </c>
      <c r="H143" s="4" t="s">
        <v>135</v>
      </c>
      <c r="I143" s="4"/>
      <c r="J143" s="4"/>
      <c r="K143" s="4">
        <v>230</v>
      </c>
      <c r="L143" s="4">
        <v>19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206</v>
      </c>
      <c r="F144" s="4">
        <f>ROUND(Source!T123,O144)</f>
        <v>0</v>
      </c>
      <c r="G144" s="4" t="s">
        <v>136</v>
      </c>
      <c r="H144" s="4" t="s">
        <v>137</v>
      </c>
      <c r="I144" s="4"/>
      <c r="J144" s="4"/>
      <c r="K144" s="4">
        <v>206</v>
      </c>
      <c r="L144" s="4">
        <v>20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06" x14ac:dyDescent="0.2">
      <c r="A145" s="4">
        <v>50</v>
      </c>
      <c r="B145" s="4">
        <v>0</v>
      </c>
      <c r="C145" s="4">
        <v>0</v>
      </c>
      <c r="D145" s="4">
        <v>1</v>
      </c>
      <c r="E145" s="4">
        <v>207</v>
      </c>
      <c r="F145" s="4">
        <f>Source!U123</f>
        <v>49.703736800000001</v>
      </c>
      <c r="G145" s="4" t="s">
        <v>138</v>
      </c>
      <c r="H145" s="4" t="s">
        <v>139</v>
      </c>
      <c r="I145" s="4"/>
      <c r="J145" s="4"/>
      <c r="K145" s="4">
        <v>207</v>
      </c>
      <c r="L145" s="4">
        <v>21</v>
      </c>
      <c r="M145" s="4">
        <v>3</v>
      </c>
      <c r="N145" s="4" t="s">
        <v>3</v>
      </c>
      <c r="O145" s="4">
        <v>-1</v>
      </c>
      <c r="P145" s="4"/>
      <c r="Q145" s="4"/>
      <c r="R145" s="4"/>
      <c r="S145" s="4"/>
      <c r="T145" s="4"/>
      <c r="U145" s="4"/>
      <c r="V145" s="4"/>
      <c r="W145" s="4">
        <v>49.703736800000001</v>
      </c>
      <c r="X145" s="4">
        <v>1</v>
      </c>
      <c r="Y145" s="4">
        <v>49.703736800000001</v>
      </c>
      <c r="Z145" s="4"/>
      <c r="AA145" s="4"/>
      <c r="AB145" s="4"/>
    </row>
    <row r="146" spans="1:206" x14ac:dyDescent="0.2">
      <c r="A146" s="4">
        <v>50</v>
      </c>
      <c r="B146" s="4">
        <v>0</v>
      </c>
      <c r="C146" s="4">
        <v>0</v>
      </c>
      <c r="D146" s="4">
        <v>1</v>
      </c>
      <c r="E146" s="4">
        <v>208</v>
      </c>
      <c r="F146" s="4">
        <f>Source!V123</f>
        <v>0</v>
      </c>
      <c r="G146" s="4" t="s">
        <v>140</v>
      </c>
      <c r="H146" s="4" t="s">
        <v>141</v>
      </c>
      <c r="I146" s="4"/>
      <c r="J146" s="4"/>
      <c r="K146" s="4">
        <v>208</v>
      </c>
      <c r="L146" s="4">
        <v>22</v>
      </c>
      <c r="M146" s="4">
        <v>3</v>
      </c>
      <c r="N146" s="4" t="s">
        <v>3</v>
      </c>
      <c r="O146" s="4">
        <v>-1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209</v>
      </c>
      <c r="F147" s="4">
        <f>ROUND(Source!W123,O147)</f>
        <v>0</v>
      </c>
      <c r="G147" s="4" t="s">
        <v>142</v>
      </c>
      <c r="H147" s="4" t="s">
        <v>143</v>
      </c>
      <c r="I147" s="4"/>
      <c r="J147" s="4"/>
      <c r="K147" s="4">
        <v>209</v>
      </c>
      <c r="L147" s="4">
        <v>23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233</v>
      </c>
      <c r="F148" s="4">
        <f>ROUND(Source!BD123,O148)</f>
        <v>0</v>
      </c>
      <c r="G148" s="4" t="s">
        <v>144</v>
      </c>
      <c r="H148" s="4" t="s">
        <v>145</v>
      </c>
      <c r="I148" s="4"/>
      <c r="J148" s="4"/>
      <c r="K148" s="4">
        <v>233</v>
      </c>
      <c r="L148" s="4">
        <v>24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210</v>
      </c>
      <c r="F149" s="4">
        <f>ROUND(Source!X123,O149)</f>
        <v>27014.05</v>
      </c>
      <c r="G149" s="4" t="s">
        <v>146</v>
      </c>
      <c r="H149" s="4" t="s">
        <v>147</v>
      </c>
      <c r="I149" s="4"/>
      <c r="J149" s="4"/>
      <c r="K149" s="4">
        <v>210</v>
      </c>
      <c r="L149" s="4">
        <v>25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27014.05</v>
      </c>
      <c r="X149" s="4">
        <v>1</v>
      </c>
      <c r="Y149" s="4">
        <v>27014.05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211</v>
      </c>
      <c r="F150" s="4">
        <f>ROUND(Source!Y123,O150)</f>
        <v>8530.75</v>
      </c>
      <c r="G150" s="4" t="s">
        <v>148</v>
      </c>
      <c r="H150" s="4" t="s">
        <v>149</v>
      </c>
      <c r="I150" s="4"/>
      <c r="J150" s="4"/>
      <c r="K150" s="4">
        <v>211</v>
      </c>
      <c r="L150" s="4">
        <v>26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8530.75</v>
      </c>
      <c r="X150" s="4">
        <v>1</v>
      </c>
      <c r="Y150" s="4">
        <v>8530.75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224</v>
      </c>
      <c r="F151" s="4">
        <f>ROUND(Source!AR123,O151)</f>
        <v>57596.46</v>
      </c>
      <c r="G151" s="4" t="s">
        <v>150</v>
      </c>
      <c r="H151" s="4" t="s">
        <v>151</v>
      </c>
      <c r="I151" s="4"/>
      <c r="J151" s="4"/>
      <c r="K151" s="4">
        <v>224</v>
      </c>
      <c r="L151" s="4">
        <v>27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57596.46</v>
      </c>
      <c r="X151" s="4">
        <v>1</v>
      </c>
      <c r="Y151" s="4">
        <v>57596.46</v>
      </c>
      <c r="Z151" s="4"/>
      <c r="AA151" s="4"/>
      <c r="AB151" s="4"/>
    </row>
    <row r="153" spans="1:206" x14ac:dyDescent="0.2">
      <c r="A153" s="1">
        <v>4</v>
      </c>
      <c r="B153" s="1">
        <v>1</v>
      </c>
      <c r="C153" s="1"/>
      <c r="D153" s="1">
        <f>ROW(A257)</f>
        <v>257</v>
      </c>
      <c r="E153" s="1"/>
      <c r="F153" s="1" t="s">
        <v>19</v>
      </c>
      <c r="G153" s="1" t="s">
        <v>165</v>
      </c>
      <c r="H153" s="1" t="s">
        <v>3</v>
      </c>
      <c r="I153" s="1">
        <v>0</v>
      </c>
      <c r="J153" s="1"/>
      <c r="K153" s="1">
        <v>-1</v>
      </c>
      <c r="L153" s="1"/>
      <c r="M153" s="1" t="s">
        <v>3</v>
      </c>
      <c r="N153" s="1"/>
      <c r="O153" s="1"/>
      <c r="P153" s="1"/>
      <c r="Q153" s="1"/>
      <c r="R153" s="1"/>
      <c r="S153" s="1">
        <v>0</v>
      </c>
      <c r="T153" s="1"/>
      <c r="U153" s="1" t="s">
        <v>3</v>
      </c>
      <c r="V153" s="1">
        <v>0</v>
      </c>
      <c r="W153" s="1"/>
      <c r="X153" s="1"/>
      <c r="Y153" s="1"/>
      <c r="Z153" s="1"/>
      <c r="AA153" s="1"/>
      <c r="AB153" s="1" t="s">
        <v>3</v>
      </c>
      <c r="AC153" s="1" t="s">
        <v>3</v>
      </c>
      <c r="AD153" s="1" t="s">
        <v>3</v>
      </c>
      <c r="AE153" s="1" t="s">
        <v>3</v>
      </c>
      <c r="AF153" s="1" t="s">
        <v>3</v>
      </c>
      <c r="AG153" s="1" t="s">
        <v>3</v>
      </c>
      <c r="AH153" s="1"/>
      <c r="AI153" s="1"/>
      <c r="AJ153" s="1"/>
      <c r="AK153" s="1"/>
      <c r="AL153" s="1"/>
      <c r="AM153" s="1"/>
      <c r="AN153" s="1"/>
      <c r="AO153" s="1"/>
      <c r="AP153" s="1" t="s">
        <v>3</v>
      </c>
      <c r="AQ153" s="1" t="s">
        <v>3</v>
      </c>
      <c r="AR153" s="1" t="s">
        <v>3</v>
      </c>
      <c r="AS153" s="1"/>
      <c r="AT153" s="1"/>
      <c r="AU153" s="1"/>
      <c r="AV153" s="1"/>
      <c r="AW153" s="1"/>
      <c r="AX153" s="1"/>
      <c r="AY153" s="1"/>
      <c r="AZ153" s="1" t="s">
        <v>3</v>
      </c>
      <c r="BA153" s="1"/>
      <c r="BB153" s="1" t="s">
        <v>3</v>
      </c>
      <c r="BC153" s="1" t="s">
        <v>3</v>
      </c>
      <c r="BD153" s="1" t="s">
        <v>3</v>
      </c>
      <c r="BE153" s="1" t="s">
        <v>3</v>
      </c>
      <c r="BF153" s="1" t="s">
        <v>3</v>
      </c>
      <c r="BG153" s="1" t="s">
        <v>3</v>
      </c>
      <c r="BH153" s="1" t="s">
        <v>3</v>
      </c>
      <c r="BI153" s="1" t="s">
        <v>3</v>
      </c>
      <c r="BJ153" s="1" t="s">
        <v>3</v>
      </c>
      <c r="BK153" s="1" t="s">
        <v>3</v>
      </c>
      <c r="BL153" s="1" t="s">
        <v>3</v>
      </c>
      <c r="BM153" s="1" t="s">
        <v>3</v>
      </c>
      <c r="BN153" s="1" t="s">
        <v>3</v>
      </c>
      <c r="BO153" s="1" t="s">
        <v>3</v>
      </c>
      <c r="BP153" s="1" t="s">
        <v>3</v>
      </c>
      <c r="BQ153" s="1"/>
      <c r="BR153" s="1"/>
      <c r="BS153" s="1"/>
      <c r="BT153" s="1"/>
      <c r="BU153" s="1"/>
      <c r="BV153" s="1"/>
      <c r="BW153" s="1"/>
      <c r="BX153" s="1">
        <v>0</v>
      </c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>
        <v>0</v>
      </c>
    </row>
    <row r="155" spans="1:206" x14ac:dyDescent="0.2">
      <c r="A155" s="2">
        <v>52</v>
      </c>
      <c r="B155" s="2">
        <f t="shared" ref="B155:G155" si="84">B257</f>
        <v>1</v>
      </c>
      <c r="C155" s="2">
        <f t="shared" si="84"/>
        <v>4</v>
      </c>
      <c r="D155" s="2">
        <f t="shared" si="84"/>
        <v>153</v>
      </c>
      <c r="E155" s="2">
        <f t="shared" si="84"/>
        <v>0</v>
      </c>
      <c r="F155" s="2" t="str">
        <f t="shared" si="84"/>
        <v>Новый раздел</v>
      </c>
      <c r="G155" s="2" t="str">
        <f t="shared" si="84"/>
        <v>2. Техническое освидетельствование ВЛ-35 кВ</v>
      </c>
      <c r="H155" s="2"/>
      <c r="I155" s="2"/>
      <c r="J155" s="2"/>
      <c r="K155" s="2"/>
      <c r="L155" s="2"/>
      <c r="M155" s="2"/>
      <c r="N155" s="2"/>
      <c r="O155" s="2">
        <f t="shared" ref="O155:AT155" si="85">O257</f>
        <v>15434.89</v>
      </c>
      <c r="P155" s="2">
        <f t="shared" si="85"/>
        <v>0</v>
      </c>
      <c r="Q155" s="2">
        <f t="shared" si="85"/>
        <v>2594.27</v>
      </c>
      <c r="R155" s="2">
        <f t="shared" si="85"/>
        <v>0</v>
      </c>
      <c r="S155" s="2">
        <f t="shared" si="85"/>
        <v>12840.62</v>
      </c>
      <c r="T155" s="2">
        <f t="shared" si="85"/>
        <v>0</v>
      </c>
      <c r="U155" s="2">
        <f t="shared" si="85"/>
        <v>32.049791999999997</v>
      </c>
      <c r="V155" s="2">
        <f t="shared" si="85"/>
        <v>0</v>
      </c>
      <c r="W155" s="2">
        <f t="shared" si="85"/>
        <v>0</v>
      </c>
      <c r="X155" s="2">
        <f t="shared" si="85"/>
        <v>17023.669999999998</v>
      </c>
      <c r="Y155" s="2">
        <f t="shared" si="85"/>
        <v>5375.9</v>
      </c>
      <c r="Z155" s="2">
        <f t="shared" si="85"/>
        <v>0</v>
      </c>
      <c r="AA155" s="2">
        <f t="shared" si="85"/>
        <v>0</v>
      </c>
      <c r="AB155" s="2">
        <f t="shared" si="85"/>
        <v>0</v>
      </c>
      <c r="AC155" s="2">
        <f t="shared" si="85"/>
        <v>0</v>
      </c>
      <c r="AD155" s="2">
        <f t="shared" si="85"/>
        <v>0</v>
      </c>
      <c r="AE155" s="2">
        <f t="shared" si="85"/>
        <v>0</v>
      </c>
      <c r="AF155" s="2">
        <f t="shared" si="85"/>
        <v>0</v>
      </c>
      <c r="AG155" s="2">
        <f t="shared" si="85"/>
        <v>0</v>
      </c>
      <c r="AH155" s="2">
        <f t="shared" si="85"/>
        <v>0</v>
      </c>
      <c r="AI155" s="2">
        <f t="shared" si="85"/>
        <v>0</v>
      </c>
      <c r="AJ155" s="2">
        <f t="shared" si="85"/>
        <v>0</v>
      </c>
      <c r="AK155" s="2">
        <f t="shared" si="85"/>
        <v>0</v>
      </c>
      <c r="AL155" s="2">
        <f t="shared" si="85"/>
        <v>0</v>
      </c>
      <c r="AM155" s="2">
        <f t="shared" si="85"/>
        <v>0</v>
      </c>
      <c r="AN155" s="2">
        <f t="shared" si="85"/>
        <v>0</v>
      </c>
      <c r="AO155" s="2">
        <f t="shared" si="85"/>
        <v>0</v>
      </c>
      <c r="AP155" s="2">
        <f t="shared" si="85"/>
        <v>0</v>
      </c>
      <c r="AQ155" s="2">
        <f t="shared" si="85"/>
        <v>0</v>
      </c>
      <c r="AR155" s="2">
        <f t="shared" si="85"/>
        <v>37834.46</v>
      </c>
      <c r="AS155" s="2">
        <f t="shared" si="85"/>
        <v>33953.660000000003</v>
      </c>
      <c r="AT155" s="2">
        <f t="shared" si="85"/>
        <v>0</v>
      </c>
      <c r="AU155" s="2">
        <f t="shared" ref="AU155:BZ155" si="86">AU257</f>
        <v>3880.8</v>
      </c>
      <c r="AV155" s="2">
        <f t="shared" si="86"/>
        <v>0</v>
      </c>
      <c r="AW155" s="2">
        <f t="shared" si="86"/>
        <v>0</v>
      </c>
      <c r="AX155" s="2">
        <f t="shared" si="86"/>
        <v>0</v>
      </c>
      <c r="AY155" s="2">
        <f t="shared" si="86"/>
        <v>0</v>
      </c>
      <c r="AZ155" s="2">
        <f t="shared" si="86"/>
        <v>0</v>
      </c>
      <c r="BA155" s="2">
        <f t="shared" si="86"/>
        <v>0</v>
      </c>
      <c r="BB155" s="2">
        <f t="shared" si="86"/>
        <v>0</v>
      </c>
      <c r="BC155" s="2">
        <f t="shared" si="86"/>
        <v>0</v>
      </c>
      <c r="BD155" s="2">
        <f t="shared" si="86"/>
        <v>0</v>
      </c>
      <c r="BE155" s="2">
        <f t="shared" si="86"/>
        <v>0</v>
      </c>
      <c r="BF155" s="2">
        <f t="shared" si="86"/>
        <v>0</v>
      </c>
      <c r="BG155" s="2">
        <f t="shared" si="86"/>
        <v>0</v>
      </c>
      <c r="BH155" s="2">
        <f t="shared" si="86"/>
        <v>0</v>
      </c>
      <c r="BI155" s="2">
        <f t="shared" si="86"/>
        <v>0</v>
      </c>
      <c r="BJ155" s="2">
        <f t="shared" si="86"/>
        <v>0</v>
      </c>
      <c r="BK155" s="2">
        <f t="shared" si="86"/>
        <v>0</v>
      </c>
      <c r="BL155" s="2">
        <f t="shared" si="86"/>
        <v>0</v>
      </c>
      <c r="BM155" s="2">
        <f t="shared" si="86"/>
        <v>0</v>
      </c>
      <c r="BN155" s="2">
        <f t="shared" si="86"/>
        <v>0</v>
      </c>
      <c r="BO155" s="2">
        <f t="shared" si="86"/>
        <v>0</v>
      </c>
      <c r="BP155" s="2">
        <f t="shared" si="86"/>
        <v>0</v>
      </c>
      <c r="BQ155" s="2">
        <f t="shared" si="86"/>
        <v>0</v>
      </c>
      <c r="BR155" s="2">
        <f t="shared" si="86"/>
        <v>0</v>
      </c>
      <c r="BS155" s="2">
        <f t="shared" si="86"/>
        <v>0</v>
      </c>
      <c r="BT155" s="2">
        <f t="shared" si="86"/>
        <v>0</v>
      </c>
      <c r="BU155" s="2">
        <f t="shared" si="86"/>
        <v>0</v>
      </c>
      <c r="BV155" s="2">
        <f t="shared" si="86"/>
        <v>0</v>
      </c>
      <c r="BW155" s="2">
        <f t="shared" si="86"/>
        <v>0</v>
      </c>
      <c r="BX155" s="2">
        <f t="shared" si="86"/>
        <v>0</v>
      </c>
      <c r="BY155" s="2">
        <f t="shared" si="86"/>
        <v>0</v>
      </c>
      <c r="BZ155" s="2">
        <f t="shared" si="86"/>
        <v>0</v>
      </c>
      <c r="CA155" s="2">
        <f t="shared" ref="CA155:DF155" si="87">CA257</f>
        <v>0</v>
      </c>
      <c r="CB155" s="2">
        <f t="shared" si="87"/>
        <v>0</v>
      </c>
      <c r="CC155" s="2">
        <f t="shared" si="87"/>
        <v>0</v>
      </c>
      <c r="CD155" s="2">
        <f t="shared" si="87"/>
        <v>0</v>
      </c>
      <c r="CE155" s="2">
        <f t="shared" si="87"/>
        <v>0</v>
      </c>
      <c r="CF155" s="2">
        <f t="shared" si="87"/>
        <v>0</v>
      </c>
      <c r="CG155" s="2">
        <f t="shared" si="87"/>
        <v>0</v>
      </c>
      <c r="CH155" s="2">
        <f t="shared" si="87"/>
        <v>0</v>
      </c>
      <c r="CI155" s="2">
        <f t="shared" si="87"/>
        <v>0</v>
      </c>
      <c r="CJ155" s="2">
        <f t="shared" si="87"/>
        <v>0</v>
      </c>
      <c r="CK155" s="2">
        <f t="shared" si="87"/>
        <v>0</v>
      </c>
      <c r="CL155" s="2">
        <f t="shared" si="87"/>
        <v>0</v>
      </c>
      <c r="CM155" s="2">
        <f t="shared" si="87"/>
        <v>0</v>
      </c>
      <c r="CN155" s="2">
        <f t="shared" si="87"/>
        <v>0</v>
      </c>
      <c r="CO155" s="2">
        <f t="shared" si="87"/>
        <v>0</v>
      </c>
      <c r="CP155" s="2">
        <f t="shared" si="87"/>
        <v>0</v>
      </c>
      <c r="CQ155" s="2">
        <f t="shared" si="87"/>
        <v>0</v>
      </c>
      <c r="CR155" s="2">
        <f t="shared" si="87"/>
        <v>0</v>
      </c>
      <c r="CS155" s="2">
        <f t="shared" si="87"/>
        <v>0</v>
      </c>
      <c r="CT155" s="2">
        <f t="shared" si="87"/>
        <v>0</v>
      </c>
      <c r="CU155" s="2">
        <f t="shared" si="87"/>
        <v>0</v>
      </c>
      <c r="CV155" s="2">
        <f t="shared" si="87"/>
        <v>0</v>
      </c>
      <c r="CW155" s="2">
        <f t="shared" si="87"/>
        <v>0</v>
      </c>
      <c r="CX155" s="2">
        <f t="shared" si="87"/>
        <v>0</v>
      </c>
      <c r="CY155" s="2">
        <f t="shared" si="87"/>
        <v>0</v>
      </c>
      <c r="CZ155" s="2">
        <f t="shared" si="87"/>
        <v>0</v>
      </c>
      <c r="DA155" s="2">
        <f t="shared" si="87"/>
        <v>0</v>
      </c>
      <c r="DB155" s="2">
        <f t="shared" si="87"/>
        <v>0</v>
      </c>
      <c r="DC155" s="2">
        <f t="shared" si="87"/>
        <v>0</v>
      </c>
      <c r="DD155" s="2">
        <f t="shared" si="87"/>
        <v>0</v>
      </c>
      <c r="DE155" s="2">
        <f t="shared" si="87"/>
        <v>0</v>
      </c>
      <c r="DF155" s="2">
        <f t="shared" si="87"/>
        <v>0</v>
      </c>
      <c r="DG155" s="3">
        <f t="shared" ref="DG155:EL155" si="88">DG257</f>
        <v>0</v>
      </c>
      <c r="DH155" s="3">
        <f t="shared" si="88"/>
        <v>0</v>
      </c>
      <c r="DI155" s="3">
        <f t="shared" si="88"/>
        <v>0</v>
      </c>
      <c r="DJ155" s="3">
        <f t="shared" si="88"/>
        <v>0</v>
      </c>
      <c r="DK155" s="3">
        <f t="shared" si="88"/>
        <v>0</v>
      </c>
      <c r="DL155" s="3">
        <f t="shared" si="88"/>
        <v>0</v>
      </c>
      <c r="DM155" s="3">
        <f t="shared" si="88"/>
        <v>0</v>
      </c>
      <c r="DN155" s="3">
        <f t="shared" si="88"/>
        <v>0</v>
      </c>
      <c r="DO155" s="3">
        <f t="shared" si="88"/>
        <v>0</v>
      </c>
      <c r="DP155" s="3">
        <f t="shared" si="88"/>
        <v>0</v>
      </c>
      <c r="DQ155" s="3">
        <f t="shared" si="88"/>
        <v>0</v>
      </c>
      <c r="DR155" s="3">
        <f t="shared" si="88"/>
        <v>0</v>
      </c>
      <c r="DS155" s="3">
        <f t="shared" si="88"/>
        <v>0</v>
      </c>
      <c r="DT155" s="3">
        <f t="shared" si="88"/>
        <v>0</v>
      </c>
      <c r="DU155" s="3">
        <f t="shared" si="88"/>
        <v>0</v>
      </c>
      <c r="DV155" s="3">
        <f t="shared" si="88"/>
        <v>0</v>
      </c>
      <c r="DW155" s="3">
        <f t="shared" si="88"/>
        <v>0</v>
      </c>
      <c r="DX155" s="3">
        <f t="shared" si="88"/>
        <v>0</v>
      </c>
      <c r="DY155" s="3">
        <f t="shared" si="88"/>
        <v>0</v>
      </c>
      <c r="DZ155" s="3">
        <f t="shared" si="88"/>
        <v>0</v>
      </c>
      <c r="EA155" s="3">
        <f t="shared" si="88"/>
        <v>0</v>
      </c>
      <c r="EB155" s="3">
        <f t="shared" si="88"/>
        <v>0</v>
      </c>
      <c r="EC155" s="3">
        <f t="shared" si="88"/>
        <v>0</v>
      </c>
      <c r="ED155" s="3">
        <f t="shared" si="88"/>
        <v>0</v>
      </c>
      <c r="EE155" s="3">
        <f t="shared" si="88"/>
        <v>0</v>
      </c>
      <c r="EF155" s="3">
        <f t="shared" si="88"/>
        <v>0</v>
      </c>
      <c r="EG155" s="3">
        <f t="shared" si="88"/>
        <v>0</v>
      </c>
      <c r="EH155" s="3">
        <f t="shared" si="88"/>
        <v>0</v>
      </c>
      <c r="EI155" s="3">
        <f t="shared" si="88"/>
        <v>0</v>
      </c>
      <c r="EJ155" s="3">
        <f t="shared" si="88"/>
        <v>0</v>
      </c>
      <c r="EK155" s="3">
        <f t="shared" si="88"/>
        <v>0</v>
      </c>
      <c r="EL155" s="3">
        <f t="shared" si="88"/>
        <v>0</v>
      </c>
      <c r="EM155" s="3">
        <f t="shared" ref="EM155:FR155" si="89">EM257</f>
        <v>0</v>
      </c>
      <c r="EN155" s="3">
        <f t="shared" si="89"/>
        <v>0</v>
      </c>
      <c r="EO155" s="3">
        <f t="shared" si="89"/>
        <v>0</v>
      </c>
      <c r="EP155" s="3">
        <f t="shared" si="89"/>
        <v>0</v>
      </c>
      <c r="EQ155" s="3">
        <f t="shared" si="89"/>
        <v>0</v>
      </c>
      <c r="ER155" s="3">
        <f t="shared" si="89"/>
        <v>0</v>
      </c>
      <c r="ES155" s="3">
        <f t="shared" si="89"/>
        <v>0</v>
      </c>
      <c r="ET155" s="3">
        <f t="shared" si="89"/>
        <v>0</v>
      </c>
      <c r="EU155" s="3">
        <f t="shared" si="89"/>
        <v>0</v>
      </c>
      <c r="EV155" s="3">
        <f t="shared" si="89"/>
        <v>0</v>
      </c>
      <c r="EW155" s="3">
        <f t="shared" si="89"/>
        <v>0</v>
      </c>
      <c r="EX155" s="3">
        <f t="shared" si="89"/>
        <v>0</v>
      </c>
      <c r="EY155" s="3">
        <f t="shared" si="89"/>
        <v>0</v>
      </c>
      <c r="EZ155" s="3">
        <f t="shared" si="89"/>
        <v>0</v>
      </c>
      <c r="FA155" s="3">
        <f t="shared" si="89"/>
        <v>0</v>
      </c>
      <c r="FB155" s="3">
        <f t="shared" si="89"/>
        <v>0</v>
      </c>
      <c r="FC155" s="3">
        <f t="shared" si="89"/>
        <v>0</v>
      </c>
      <c r="FD155" s="3">
        <f t="shared" si="89"/>
        <v>0</v>
      </c>
      <c r="FE155" s="3">
        <f t="shared" si="89"/>
        <v>0</v>
      </c>
      <c r="FF155" s="3">
        <f t="shared" si="89"/>
        <v>0</v>
      </c>
      <c r="FG155" s="3">
        <f t="shared" si="89"/>
        <v>0</v>
      </c>
      <c r="FH155" s="3">
        <f t="shared" si="89"/>
        <v>0</v>
      </c>
      <c r="FI155" s="3">
        <f t="shared" si="89"/>
        <v>0</v>
      </c>
      <c r="FJ155" s="3">
        <f t="shared" si="89"/>
        <v>0</v>
      </c>
      <c r="FK155" s="3">
        <f t="shared" si="89"/>
        <v>0</v>
      </c>
      <c r="FL155" s="3">
        <f t="shared" si="89"/>
        <v>0</v>
      </c>
      <c r="FM155" s="3">
        <f t="shared" si="89"/>
        <v>0</v>
      </c>
      <c r="FN155" s="3">
        <f t="shared" si="89"/>
        <v>0</v>
      </c>
      <c r="FO155" s="3">
        <f t="shared" si="89"/>
        <v>0</v>
      </c>
      <c r="FP155" s="3">
        <f t="shared" si="89"/>
        <v>0</v>
      </c>
      <c r="FQ155" s="3">
        <f t="shared" si="89"/>
        <v>0</v>
      </c>
      <c r="FR155" s="3">
        <f t="shared" si="89"/>
        <v>0</v>
      </c>
      <c r="FS155" s="3">
        <f t="shared" ref="FS155:GX155" si="90">FS257</f>
        <v>0</v>
      </c>
      <c r="FT155" s="3">
        <f t="shared" si="90"/>
        <v>0</v>
      </c>
      <c r="FU155" s="3">
        <f t="shared" si="90"/>
        <v>0</v>
      </c>
      <c r="FV155" s="3">
        <f t="shared" si="90"/>
        <v>0</v>
      </c>
      <c r="FW155" s="3">
        <f t="shared" si="90"/>
        <v>0</v>
      </c>
      <c r="FX155" s="3">
        <f t="shared" si="90"/>
        <v>0</v>
      </c>
      <c r="FY155" s="3">
        <f t="shared" si="90"/>
        <v>0</v>
      </c>
      <c r="FZ155" s="3">
        <f t="shared" si="90"/>
        <v>0</v>
      </c>
      <c r="GA155" s="3">
        <f t="shared" si="90"/>
        <v>0</v>
      </c>
      <c r="GB155" s="3">
        <f t="shared" si="90"/>
        <v>0</v>
      </c>
      <c r="GC155" s="3">
        <f t="shared" si="90"/>
        <v>0</v>
      </c>
      <c r="GD155" s="3">
        <f t="shared" si="90"/>
        <v>0</v>
      </c>
      <c r="GE155" s="3">
        <f t="shared" si="90"/>
        <v>0</v>
      </c>
      <c r="GF155" s="3">
        <f t="shared" si="90"/>
        <v>0</v>
      </c>
      <c r="GG155" s="3">
        <f t="shared" si="90"/>
        <v>0</v>
      </c>
      <c r="GH155" s="3">
        <f t="shared" si="90"/>
        <v>0</v>
      </c>
      <c r="GI155" s="3">
        <f t="shared" si="90"/>
        <v>0</v>
      </c>
      <c r="GJ155" s="3">
        <f t="shared" si="90"/>
        <v>0</v>
      </c>
      <c r="GK155" s="3">
        <f t="shared" si="90"/>
        <v>0</v>
      </c>
      <c r="GL155" s="3">
        <f t="shared" si="90"/>
        <v>0</v>
      </c>
      <c r="GM155" s="3">
        <f t="shared" si="90"/>
        <v>0</v>
      </c>
      <c r="GN155" s="3">
        <f t="shared" si="90"/>
        <v>0</v>
      </c>
      <c r="GO155" s="3">
        <f t="shared" si="90"/>
        <v>0</v>
      </c>
      <c r="GP155" s="3">
        <f t="shared" si="90"/>
        <v>0</v>
      </c>
      <c r="GQ155" s="3">
        <f t="shared" si="90"/>
        <v>0</v>
      </c>
      <c r="GR155" s="3">
        <f t="shared" si="90"/>
        <v>0</v>
      </c>
      <c r="GS155" s="3">
        <f t="shared" si="90"/>
        <v>0</v>
      </c>
      <c r="GT155" s="3">
        <f t="shared" si="90"/>
        <v>0</v>
      </c>
      <c r="GU155" s="3">
        <f t="shared" si="90"/>
        <v>0</v>
      </c>
      <c r="GV155" s="3">
        <f t="shared" si="90"/>
        <v>0</v>
      </c>
      <c r="GW155" s="3">
        <f t="shared" si="90"/>
        <v>0</v>
      </c>
      <c r="GX155" s="3">
        <f t="shared" si="90"/>
        <v>0</v>
      </c>
    </row>
    <row r="157" spans="1:206" x14ac:dyDescent="0.2">
      <c r="A157" s="1">
        <v>5</v>
      </c>
      <c r="B157" s="1">
        <v>1</v>
      </c>
      <c r="C157" s="1"/>
      <c r="D157" s="1">
        <f>ROW(A188)</f>
        <v>188</v>
      </c>
      <c r="E157" s="1"/>
      <c r="F157" s="1" t="s">
        <v>21</v>
      </c>
      <c r="G157" s="1" t="s">
        <v>166</v>
      </c>
      <c r="H157" s="1" t="s">
        <v>3</v>
      </c>
      <c r="I157" s="1">
        <v>0</v>
      </c>
      <c r="J157" s="1"/>
      <c r="K157" s="1">
        <v>-1</v>
      </c>
      <c r="L157" s="1"/>
      <c r="M157" s="1" t="s">
        <v>3</v>
      </c>
      <c r="N157" s="1"/>
      <c r="O157" s="1"/>
      <c r="P157" s="1"/>
      <c r="Q157" s="1"/>
      <c r="R157" s="1"/>
      <c r="S157" s="1">
        <v>0</v>
      </c>
      <c r="T157" s="1"/>
      <c r="U157" s="1" t="s">
        <v>3</v>
      </c>
      <c r="V157" s="1">
        <v>0</v>
      </c>
      <c r="W157" s="1"/>
      <c r="X157" s="1"/>
      <c r="Y157" s="1"/>
      <c r="Z157" s="1"/>
      <c r="AA157" s="1"/>
      <c r="AB157" s="1" t="s">
        <v>3</v>
      </c>
      <c r="AC157" s="1" t="s">
        <v>3</v>
      </c>
      <c r="AD157" s="1" t="s">
        <v>3</v>
      </c>
      <c r="AE157" s="1" t="s">
        <v>3</v>
      </c>
      <c r="AF157" s="1" t="s">
        <v>3</v>
      </c>
      <c r="AG157" s="1" t="s">
        <v>3</v>
      </c>
      <c r="AH157" s="1"/>
      <c r="AI157" s="1"/>
      <c r="AJ157" s="1"/>
      <c r="AK157" s="1"/>
      <c r="AL157" s="1"/>
      <c r="AM157" s="1"/>
      <c r="AN157" s="1"/>
      <c r="AO157" s="1"/>
      <c r="AP157" s="1" t="s">
        <v>3</v>
      </c>
      <c r="AQ157" s="1" t="s">
        <v>3</v>
      </c>
      <c r="AR157" s="1" t="s">
        <v>3</v>
      </c>
      <c r="AS157" s="1"/>
      <c r="AT157" s="1"/>
      <c r="AU157" s="1"/>
      <c r="AV157" s="1"/>
      <c r="AW157" s="1"/>
      <c r="AX157" s="1"/>
      <c r="AY157" s="1"/>
      <c r="AZ157" s="1" t="s">
        <v>3</v>
      </c>
      <c r="BA157" s="1"/>
      <c r="BB157" s="1" t="s">
        <v>3</v>
      </c>
      <c r="BC157" s="1" t="s">
        <v>3</v>
      </c>
      <c r="BD157" s="1" t="s">
        <v>3</v>
      </c>
      <c r="BE157" s="1" t="s">
        <v>3</v>
      </c>
      <c r="BF157" s="1" t="s">
        <v>3</v>
      </c>
      <c r="BG157" s="1" t="s">
        <v>3</v>
      </c>
      <c r="BH157" s="1" t="s">
        <v>3</v>
      </c>
      <c r="BI157" s="1" t="s">
        <v>3</v>
      </c>
      <c r="BJ157" s="1" t="s">
        <v>3</v>
      </c>
      <c r="BK157" s="1" t="s">
        <v>3</v>
      </c>
      <c r="BL157" s="1" t="s">
        <v>3</v>
      </c>
      <c r="BM157" s="1" t="s">
        <v>3</v>
      </c>
      <c r="BN157" s="1" t="s">
        <v>3</v>
      </c>
      <c r="BO157" s="1" t="s">
        <v>3</v>
      </c>
      <c r="BP157" s="1" t="s">
        <v>3</v>
      </c>
      <c r="BQ157" s="1"/>
      <c r="BR157" s="1"/>
      <c r="BS157" s="1"/>
      <c r="BT157" s="1"/>
      <c r="BU157" s="1"/>
      <c r="BV157" s="1"/>
      <c r="BW157" s="1"/>
      <c r="BX157" s="1">
        <v>0</v>
      </c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>
        <v>0</v>
      </c>
    </row>
    <row r="159" spans="1:206" x14ac:dyDescent="0.2">
      <c r="A159" s="2">
        <v>52</v>
      </c>
      <c r="B159" s="2">
        <f t="shared" ref="B159:G159" si="91">B188</f>
        <v>1</v>
      </c>
      <c r="C159" s="2">
        <f t="shared" si="91"/>
        <v>5</v>
      </c>
      <c r="D159" s="2">
        <f t="shared" si="91"/>
        <v>157</v>
      </c>
      <c r="E159" s="2">
        <f t="shared" si="91"/>
        <v>0</v>
      </c>
      <c r="F159" s="2" t="str">
        <f t="shared" si="91"/>
        <v>Новый подраздел</v>
      </c>
      <c r="G159" s="2" t="str">
        <f t="shared" si="91"/>
        <v>2.1 Работы по ВУЕР</v>
      </c>
      <c r="H159" s="2"/>
      <c r="I159" s="2"/>
      <c r="J159" s="2"/>
      <c r="K159" s="2"/>
      <c r="L159" s="2"/>
      <c r="M159" s="2"/>
      <c r="N159" s="2"/>
      <c r="O159" s="2">
        <f t="shared" ref="O159:AT159" si="92">O188</f>
        <v>11554.09</v>
      </c>
      <c r="P159" s="2">
        <f t="shared" si="92"/>
        <v>0</v>
      </c>
      <c r="Q159" s="2">
        <f t="shared" si="92"/>
        <v>2594.27</v>
      </c>
      <c r="R159" s="2">
        <f t="shared" si="92"/>
        <v>0</v>
      </c>
      <c r="S159" s="2">
        <f t="shared" si="92"/>
        <v>8959.82</v>
      </c>
      <c r="T159" s="2">
        <f t="shared" si="92"/>
        <v>0</v>
      </c>
      <c r="U159" s="2">
        <f t="shared" si="92"/>
        <v>32.049791999999997</v>
      </c>
      <c r="V159" s="2">
        <f t="shared" si="92"/>
        <v>0</v>
      </c>
      <c r="W159" s="2">
        <f t="shared" si="92"/>
        <v>0</v>
      </c>
      <c r="X159" s="2">
        <f t="shared" si="92"/>
        <v>17023.669999999998</v>
      </c>
      <c r="Y159" s="2">
        <f t="shared" si="92"/>
        <v>5375.9</v>
      </c>
      <c r="Z159" s="2">
        <f t="shared" si="92"/>
        <v>0</v>
      </c>
      <c r="AA159" s="2">
        <f t="shared" si="92"/>
        <v>0</v>
      </c>
      <c r="AB159" s="2">
        <f t="shared" si="92"/>
        <v>11554.09</v>
      </c>
      <c r="AC159" s="2">
        <f t="shared" si="92"/>
        <v>0</v>
      </c>
      <c r="AD159" s="2">
        <f t="shared" si="92"/>
        <v>2594.27</v>
      </c>
      <c r="AE159" s="2">
        <f t="shared" si="92"/>
        <v>0</v>
      </c>
      <c r="AF159" s="2">
        <f t="shared" si="92"/>
        <v>8959.82</v>
      </c>
      <c r="AG159" s="2">
        <f t="shared" si="92"/>
        <v>0</v>
      </c>
      <c r="AH159" s="2">
        <f t="shared" si="92"/>
        <v>32.049791999999997</v>
      </c>
      <c r="AI159" s="2">
        <f t="shared" si="92"/>
        <v>0</v>
      </c>
      <c r="AJ159" s="2">
        <f t="shared" si="92"/>
        <v>0</v>
      </c>
      <c r="AK159" s="2">
        <f t="shared" si="92"/>
        <v>17023.669999999998</v>
      </c>
      <c r="AL159" s="2">
        <f t="shared" si="92"/>
        <v>5375.9</v>
      </c>
      <c r="AM159" s="2">
        <f t="shared" si="92"/>
        <v>0</v>
      </c>
      <c r="AN159" s="2">
        <f t="shared" si="92"/>
        <v>0</v>
      </c>
      <c r="AO159" s="2">
        <f t="shared" si="92"/>
        <v>0</v>
      </c>
      <c r="AP159" s="2">
        <f t="shared" si="92"/>
        <v>0</v>
      </c>
      <c r="AQ159" s="2">
        <f t="shared" si="92"/>
        <v>0</v>
      </c>
      <c r="AR159" s="2">
        <f t="shared" si="92"/>
        <v>33953.660000000003</v>
      </c>
      <c r="AS159" s="2">
        <f t="shared" si="92"/>
        <v>33953.660000000003</v>
      </c>
      <c r="AT159" s="2">
        <f t="shared" si="92"/>
        <v>0</v>
      </c>
      <c r="AU159" s="2">
        <f t="shared" ref="AU159:BZ159" si="93">AU188</f>
        <v>0</v>
      </c>
      <c r="AV159" s="2">
        <f t="shared" si="93"/>
        <v>0</v>
      </c>
      <c r="AW159" s="2">
        <f t="shared" si="93"/>
        <v>0</v>
      </c>
      <c r="AX159" s="2">
        <f t="shared" si="93"/>
        <v>0</v>
      </c>
      <c r="AY159" s="2">
        <f t="shared" si="93"/>
        <v>0</v>
      </c>
      <c r="AZ159" s="2">
        <f t="shared" si="93"/>
        <v>0</v>
      </c>
      <c r="BA159" s="2">
        <f t="shared" si="93"/>
        <v>0</v>
      </c>
      <c r="BB159" s="2">
        <f t="shared" si="93"/>
        <v>0</v>
      </c>
      <c r="BC159" s="2">
        <f t="shared" si="93"/>
        <v>0</v>
      </c>
      <c r="BD159" s="2">
        <f t="shared" si="93"/>
        <v>0</v>
      </c>
      <c r="BE159" s="2">
        <f t="shared" si="93"/>
        <v>0</v>
      </c>
      <c r="BF159" s="2">
        <f t="shared" si="93"/>
        <v>0</v>
      </c>
      <c r="BG159" s="2">
        <f t="shared" si="93"/>
        <v>0</v>
      </c>
      <c r="BH159" s="2">
        <f t="shared" si="93"/>
        <v>0</v>
      </c>
      <c r="BI159" s="2">
        <f t="shared" si="93"/>
        <v>0</v>
      </c>
      <c r="BJ159" s="2">
        <f t="shared" si="93"/>
        <v>0</v>
      </c>
      <c r="BK159" s="2">
        <f t="shared" si="93"/>
        <v>0</v>
      </c>
      <c r="BL159" s="2">
        <f t="shared" si="93"/>
        <v>0</v>
      </c>
      <c r="BM159" s="2">
        <f t="shared" si="93"/>
        <v>0</v>
      </c>
      <c r="BN159" s="2">
        <f t="shared" si="93"/>
        <v>0</v>
      </c>
      <c r="BO159" s="2">
        <f t="shared" si="93"/>
        <v>0</v>
      </c>
      <c r="BP159" s="2">
        <f t="shared" si="93"/>
        <v>0</v>
      </c>
      <c r="BQ159" s="2">
        <f t="shared" si="93"/>
        <v>0</v>
      </c>
      <c r="BR159" s="2">
        <f t="shared" si="93"/>
        <v>0</v>
      </c>
      <c r="BS159" s="2">
        <f t="shared" si="93"/>
        <v>0</v>
      </c>
      <c r="BT159" s="2">
        <f t="shared" si="93"/>
        <v>0</v>
      </c>
      <c r="BU159" s="2">
        <f t="shared" si="93"/>
        <v>0</v>
      </c>
      <c r="BV159" s="2">
        <f t="shared" si="93"/>
        <v>0</v>
      </c>
      <c r="BW159" s="2">
        <f t="shared" si="93"/>
        <v>0</v>
      </c>
      <c r="BX159" s="2">
        <f t="shared" si="93"/>
        <v>0</v>
      </c>
      <c r="BY159" s="2">
        <f t="shared" si="93"/>
        <v>0</v>
      </c>
      <c r="BZ159" s="2">
        <f t="shared" si="93"/>
        <v>0</v>
      </c>
      <c r="CA159" s="2">
        <f t="shared" ref="CA159:DF159" si="94">CA188</f>
        <v>33953.660000000003</v>
      </c>
      <c r="CB159" s="2">
        <f t="shared" si="94"/>
        <v>33953.660000000003</v>
      </c>
      <c r="CC159" s="2">
        <f t="shared" si="94"/>
        <v>0</v>
      </c>
      <c r="CD159" s="2">
        <f t="shared" si="94"/>
        <v>0</v>
      </c>
      <c r="CE159" s="2">
        <f t="shared" si="94"/>
        <v>0</v>
      </c>
      <c r="CF159" s="2">
        <f t="shared" si="94"/>
        <v>0</v>
      </c>
      <c r="CG159" s="2">
        <f t="shared" si="94"/>
        <v>0</v>
      </c>
      <c r="CH159" s="2">
        <f t="shared" si="94"/>
        <v>0</v>
      </c>
      <c r="CI159" s="2">
        <f t="shared" si="94"/>
        <v>0</v>
      </c>
      <c r="CJ159" s="2">
        <f t="shared" si="94"/>
        <v>0</v>
      </c>
      <c r="CK159" s="2">
        <f t="shared" si="94"/>
        <v>0</v>
      </c>
      <c r="CL159" s="2">
        <f t="shared" si="94"/>
        <v>0</v>
      </c>
      <c r="CM159" s="2">
        <f t="shared" si="94"/>
        <v>0</v>
      </c>
      <c r="CN159" s="2">
        <f t="shared" si="94"/>
        <v>0</v>
      </c>
      <c r="CO159" s="2">
        <f t="shared" si="94"/>
        <v>0</v>
      </c>
      <c r="CP159" s="2">
        <f t="shared" si="94"/>
        <v>0</v>
      </c>
      <c r="CQ159" s="2">
        <f t="shared" si="94"/>
        <v>0</v>
      </c>
      <c r="CR159" s="2">
        <f t="shared" si="94"/>
        <v>0</v>
      </c>
      <c r="CS159" s="2">
        <f t="shared" si="94"/>
        <v>0</v>
      </c>
      <c r="CT159" s="2">
        <f t="shared" si="94"/>
        <v>0</v>
      </c>
      <c r="CU159" s="2">
        <f t="shared" si="94"/>
        <v>0</v>
      </c>
      <c r="CV159" s="2">
        <f t="shared" si="94"/>
        <v>0</v>
      </c>
      <c r="CW159" s="2">
        <f t="shared" si="94"/>
        <v>0</v>
      </c>
      <c r="CX159" s="2">
        <f t="shared" si="94"/>
        <v>0</v>
      </c>
      <c r="CY159" s="2">
        <f t="shared" si="94"/>
        <v>0</v>
      </c>
      <c r="CZ159" s="2">
        <f t="shared" si="94"/>
        <v>0</v>
      </c>
      <c r="DA159" s="2">
        <f t="shared" si="94"/>
        <v>0</v>
      </c>
      <c r="DB159" s="2">
        <f t="shared" si="94"/>
        <v>0</v>
      </c>
      <c r="DC159" s="2">
        <f t="shared" si="94"/>
        <v>0</v>
      </c>
      <c r="DD159" s="2">
        <f t="shared" si="94"/>
        <v>0</v>
      </c>
      <c r="DE159" s="2">
        <f t="shared" si="94"/>
        <v>0</v>
      </c>
      <c r="DF159" s="2">
        <f t="shared" si="94"/>
        <v>0</v>
      </c>
      <c r="DG159" s="3">
        <f t="shared" ref="DG159:EL159" si="95">DG188</f>
        <v>0</v>
      </c>
      <c r="DH159" s="3">
        <f t="shared" si="95"/>
        <v>0</v>
      </c>
      <c r="DI159" s="3">
        <f t="shared" si="95"/>
        <v>0</v>
      </c>
      <c r="DJ159" s="3">
        <f t="shared" si="95"/>
        <v>0</v>
      </c>
      <c r="DK159" s="3">
        <f t="shared" si="95"/>
        <v>0</v>
      </c>
      <c r="DL159" s="3">
        <f t="shared" si="95"/>
        <v>0</v>
      </c>
      <c r="DM159" s="3">
        <f t="shared" si="95"/>
        <v>0</v>
      </c>
      <c r="DN159" s="3">
        <f t="shared" si="95"/>
        <v>0</v>
      </c>
      <c r="DO159" s="3">
        <f t="shared" si="95"/>
        <v>0</v>
      </c>
      <c r="DP159" s="3">
        <f t="shared" si="95"/>
        <v>0</v>
      </c>
      <c r="DQ159" s="3">
        <f t="shared" si="95"/>
        <v>0</v>
      </c>
      <c r="DR159" s="3">
        <f t="shared" si="95"/>
        <v>0</v>
      </c>
      <c r="DS159" s="3">
        <f t="shared" si="95"/>
        <v>0</v>
      </c>
      <c r="DT159" s="3">
        <f t="shared" si="95"/>
        <v>0</v>
      </c>
      <c r="DU159" s="3">
        <f t="shared" si="95"/>
        <v>0</v>
      </c>
      <c r="DV159" s="3">
        <f t="shared" si="95"/>
        <v>0</v>
      </c>
      <c r="DW159" s="3">
        <f t="shared" si="95"/>
        <v>0</v>
      </c>
      <c r="DX159" s="3">
        <f t="shared" si="95"/>
        <v>0</v>
      </c>
      <c r="DY159" s="3">
        <f t="shared" si="95"/>
        <v>0</v>
      </c>
      <c r="DZ159" s="3">
        <f t="shared" si="95"/>
        <v>0</v>
      </c>
      <c r="EA159" s="3">
        <f t="shared" si="95"/>
        <v>0</v>
      </c>
      <c r="EB159" s="3">
        <f t="shared" si="95"/>
        <v>0</v>
      </c>
      <c r="EC159" s="3">
        <f t="shared" si="95"/>
        <v>0</v>
      </c>
      <c r="ED159" s="3">
        <f t="shared" si="95"/>
        <v>0</v>
      </c>
      <c r="EE159" s="3">
        <f t="shared" si="95"/>
        <v>0</v>
      </c>
      <c r="EF159" s="3">
        <f t="shared" si="95"/>
        <v>0</v>
      </c>
      <c r="EG159" s="3">
        <f t="shared" si="95"/>
        <v>0</v>
      </c>
      <c r="EH159" s="3">
        <f t="shared" si="95"/>
        <v>0</v>
      </c>
      <c r="EI159" s="3">
        <f t="shared" si="95"/>
        <v>0</v>
      </c>
      <c r="EJ159" s="3">
        <f t="shared" si="95"/>
        <v>0</v>
      </c>
      <c r="EK159" s="3">
        <f t="shared" si="95"/>
        <v>0</v>
      </c>
      <c r="EL159" s="3">
        <f t="shared" si="95"/>
        <v>0</v>
      </c>
      <c r="EM159" s="3">
        <f t="shared" ref="EM159:FR159" si="96">EM188</f>
        <v>0</v>
      </c>
      <c r="EN159" s="3">
        <f t="shared" si="96"/>
        <v>0</v>
      </c>
      <c r="EO159" s="3">
        <f t="shared" si="96"/>
        <v>0</v>
      </c>
      <c r="EP159" s="3">
        <f t="shared" si="96"/>
        <v>0</v>
      </c>
      <c r="EQ159" s="3">
        <f t="shared" si="96"/>
        <v>0</v>
      </c>
      <c r="ER159" s="3">
        <f t="shared" si="96"/>
        <v>0</v>
      </c>
      <c r="ES159" s="3">
        <f t="shared" si="96"/>
        <v>0</v>
      </c>
      <c r="ET159" s="3">
        <f t="shared" si="96"/>
        <v>0</v>
      </c>
      <c r="EU159" s="3">
        <f t="shared" si="96"/>
        <v>0</v>
      </c>
      <c r="EV159" s="3">
        <f t="shared" si="96"/>
        <v>0</v>
      </c>
      <c r="EW159" s="3">
        <f t="shared" si="96"/>
        <v>0</v>
      </c>
      <c r="EX159" s="3">
        <f t="shared" si="96"/>
        <v>0</v>
      </c>
      <c r="EY159" s="3">
        <f t="shared" si="96"/>
        <v>0</v>
      </c>
      <c r="EZ159" s="3">
        <f t="shared" si="96"/>
        <v>0</v>
      </c>
      <c r="FA159" s="3">
        <f t="shared" si="96"/>
        <v>0</v>
      </c>
      <c r="FB159" s="3">
        <f t="shared" si="96"/>
        <v>0</v>
      </c>
      <c r="FC159" s="3">
        <f t="shared" si="96"/>
        <v>0</v>
      </c>
      <c r="FD159" s="3">
        <f t="shared" si="96"/>
        <v>0</v>
      </c>
      <c r="FE159" s="3">
        <f t="shared" si="96"/>
        <v>0</v>
      </c>
      <c r="FF159" s="3">
        <f t="shared" si="96"/>
        <v>0</v>
      </c>
      <c r="FG159" s="3">
        <f t="shared" si="96"/>
        <v>0</v>
      </c>
      <c r="FH159" s="3">
        <f t="shared" si="96"/>
        <v>0</v>
      </c>
      <c r="FI159" s="3">
        <f t="shared" si="96"/>
        <v>0</v>
      </c>
      <c r="FJ159" s="3">
        <f t="shared" si="96"/>
        <v>0</v>
      </c>
      <c r="FK159" s="3">
        <f t="shared" si="96"/>
        <v>0</v>
      </c>
      <c r="FL159" s="3">
        <f t="shared" si="96"/>
        <v>0</v>
      </c>
      <c r="FM159" s="3">
        <f t="shared" si="96"/>
        <v>0</v>
      </c>
      <c r="FN159" s="3">
        <f t="shared" si="96"/>
        <v>0</v>
      </c>
      <c r="FO159" s="3">
        <f t="shared" si="96"/>
        <v>0</v>
      </c>
      <c r="FP159" s="3">
        <f t="shared" si="96"/>
        <v>0</v>
      </c>
      <c r="FQ159" s="3">
        <f t="shared" si="96"/>
        <v>0</v>
      </c>
      <c r="FR159" s="3">
        <f t="shared" si="96"/>
        <v>0</v>
      </c>
      <c r="FS159" s="3">
        <f t="shared" ref="FS159:GX159" si="97">FS188</f>
        <v>0</v>
      </c>
      <c r="FT159" s="3">
        <f t="shared" si="97"/>
        <v>0</v>
      </c>
      <c r="FU159" s="3">
        <f t="shared" si="97"/>
        <v>0</v>
      </c>
      <c r="FV159" s="3">
        <f t="shared" si="97"/>
        <v>0</v>
      </c>
      <c r="FW159" s="3">
        <f t="shared" si="97"/>
        <v>0</v>
      </c>
      <c r="FX159" s="3">
        <f t="shared" si="97"/>
        <v>0</v>
      </c>
      <c r="FY159" s="3">
        <f t="shared" si="97"/>
        <v>0</v>
      </c>
      <c r="FZ159" s="3">
        <f t="shared" si="97"/>
        <v>0</v>
      </c>
      <c r="GA159" s="3">
        <f t="shared" si="97"/>
        <v>0</v>
      </c>
      <c r="GB159" s="3">
        <f t="shared" si="97"/>
        <v>0</v>
      </c>
      <c r="GC159" s="3">
        <f t="shared" si="97"/>
        <v>0</v>
      </c>
      <c r="GD159" s="3">
        <f t="shared" si="97"/>
        <v>0</v>
      </c>
      <c r="GE159" s="3">
        <f t="shared" si="97"/>
        <v>0</v>
      </c>
      <c r="GF159" s="3">
        <f t="shared" si="97"/>
        <v>0</v>
      </c>
      <c r="GG159" s="3">
        <f t="shared" si="97"/>
        <v>0</v>
      </c>
      <c r="GH159" s="3">
        <f t="shared" si="97"/>
        <v>0</v>
      </c>
      <c r="GI159" s="3">
        <f t="shared" si="97"/>
        <v>0</v>
      </c>
      <c r="GJ159" s="3">
        <f t="shared" si="97"/>
        <v>0</v>
      </c>
      <c r="GK159" s="3">
        <f t="shared" si="97"/>
        <v>0</v>
      </c>
      <c r="GL159" s="3">
        <f t="shared" si="97"/>
        <v>0</v>
      </c>
      <c r="GM159" s="3">
        <f t="shared" si="97"/>
        <v>0</v>
      </c>
      <c r="GN159" s="3">
        <f t="shared" si="97"/>
        <v>0</v>
      </c>
      <c r="GO159" s="3">
        <f t="shared" si="97"/>
        <v>0</v>
      </c>
      <c r="GP159" s="3">
        <f t="shared" si="97"/>
        <v>0</v>
      </c>
      <c r="GQ159" s="3">
        <f t="shared" si="97"/>
        <v>0</v>
      </c>
      <c r="GR159" s="3">
        <f t="shared" si="97"/>
        <v>0</v>
      </c>
      <c r="GS159" s="3">
        <f t="shared" si="97"/>
        <v>0</v>
      </c>
      <c r="GT159" s="3">
        <f t="shared" si="97"/>
        <v>0</v>
      </c>
      <c r="GU159" s="3">
        <f t="shared" si="97"/>
        <v>0</v>
      </c>
      <c r="GV159" s="3">
        <f t="shared" si="97"/>
        <v>0</v>
      </c>
      <c r="GW159" s="3">
        <f t="shared" si="97"/>
        <v>0</v>
      </c>
      <c r="GX159" s="3">
        <f t="shared" si="97"/>
        <v>0</v>
      </c>
    </row>
    <row r="161" spans="1:245" x14ac:dyDescent="0.2">
      <c r="A161">
        <v>17</v>
      </c>
      <c r="B161">
        <v>1</v>
      </c>
      <c r="C161">
        <f>ROW(SmtRes!A57)</f>
        <v>57</v>
      </c>
      <c r="D161">
        <f>ROW(EtalonRes!A57)</f>
        <v>57</v>
      </c>
      <c r="E161" t="s">
        <v>15</v>
      </c>
      <c r="F161" t="s">
        <v>167</v>
      </c>
      <c r="G161" t="s">
        <v>168</v>
      </c>
      <c r="H161" t="s">
        <v>25</v>
      </c>
      <c r="I161">
        <f>ROUND(0.8886/10,9)</f>
        <v>8.8859999999999995E-2</v>
      </c>
      <c r="J161">
        <v>0</v>
      </c>
      <c r="K161">
        <f>ROUND(0.8886/10,9)</f>
        <v>8.8859999999999995E-2</v>
      </c>
      <c r="O161">
        <f t="shared" ref="O161:O186" si="98">ROUND(CP161,2)</f>
        <v>224.82</v>
      </c>
      <c r="P161">
        <f t="shared" ref="P161:P186" si="99">ROUND(CQ161*I161,2)</f>
        <v>0</v>
      </c>
      <c r="Q161">
        <f t="shared" ref="Q161:Q186" si="100">ROUND(CR161*I161,2)</f>
        <v>42.19</v>
      </c>
      <c r="R161">
        <f t="shared" ref="R161:R186" si="101">ROUND(CS161*I161,2)</f>
        <v>0</v>
      </c>
      <c r="S161">
        <f t="shared" ref="S161:S186" si="102">ROUND(CT161*I161,2)</f>
        <v>182.63</v>
      </c>
      <c r="T161">
        <f t="shared" ref="T161:T186" si="103">ROUND(CU161*I161,2)</f>
        <v>0</v>
      </c>
      <c r="U161">
        <f t="shared" ref="U161:U186" si="104">CV161*I161</f>
        <v>0.63979200000000003</v>
      </c>
      <c r="V161">
        <f t="shared" ref="V161:V186" si="105">CW161*I161</f>
        <v>0</v>
      </c>
      <c r="W161">
        <f t="shared" ref="W161:W186" si="106">ROUND(CX161*I161,2)</f>
        <v>0</v>
      </c>
      <c r="X161">
        <f t="shared" ref="X161:X186" si="107">ROUND(CY161,2)</f>
        <v>347</v>
      </c>
      <c r="Y161">
        <f t="shared" ref="Y161:Y186" si="108">ROUND(CZ161,2)</f>
        <v>109.58</v>
      </c>
      <c r="AA161">
        <v>421394705</v>
      </c>
      <c r="AB161">
        <f t="shared" ref="AB161:AB186" si="109">ROUND((AC161+AD161+AF161),6)</f>
        <v>1533.36</v>
      </c>
      <c r="AC161">
        <f t="shared" ref="AC161:AC186" si="110">ROUND((ES161),6)</f>
        <v>0</v>
      </c>
      <c r="AD161">
        <f t="shared" ref="AD161:AD186" si="111">ROUND((((ET161)-(EU161))+AE161),6)</f>
        <v>284.88</v>
      </c>
      <c r="AE161">
        <f t="shared" ref="AE161:AE186" si="112">ROUND((EU161),6)</f>
        <v>0</v>
      </c>
      <c r="AF161">
        <f t="shared" ref="AF161:AF186" si="113">ROUND((EV161),6)</f>
        <v>1248.48</v>
      </c>
      <c r="AG161">
        <f t="shared" ref="AG161:AG186" si="114">ROUND((AP161),6)</f>
        <v>0</v>
      </c>
      <c r="AH161">
        <f t="shared" ref="AH161:AH186" si="115">(EW161)</f>
        <v>7.2</v>
      </c>
      <c r="AI161">
        <f t="shared" ref="AI161:AI186" si="116">(EX161)</f>
        <v>0</v>
      </c>
      <c r="AJ161">
        <f t="shared" ref="AJ161:AJ186" si="117">(AS161)</f>
        <v>0</v>
      </c>
      <c r="AK161">
        <v>1533.36</v>
      </c>
      <c r="AL161">
        <v>0</v>
      </c>
      <c r="AM161">
        <v>284.88</v>
      </c>
      <c r="AN161">
        <v>0</v>
      </c>
      <c r="AO161">
        <v>1248.48</v>
      </c>
      <c r="AP161">
        <v>0</v>
      </c>
      <c r="AQ161">
        <v>7.2</v>
      </c>
      <c r="AR161">
        <v>0</v>
      </c>
      <c r="AS161">
        <v>0</v>
      </c>
      <c r="AT161">
        <v>190</v>
      </c>
      <c r="AU161">
        <v>60</v>
      </c>
      <c r="AV161">
        <v>1</v>
      </c>
      <c r="AW161">
        <v>1</v>
      </c>
      <c r="AZ161">
        <v>1</v>
      </c>
      <c r="BA161">
        <v>1.6462000000000001</v>
      </c>
      <c r="BB161">
        <v>1.6667000000000001</v>
      </c>
      <c r="BC161">
        <v>1.6667000000000001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1</v>
      </c>
      <c r="BJ161" t="s">
        <v>169</v>
      </c>
      <c r="BM161">
        <v>350001</v>
      </c>
      <c r="BN161">
        <v>0</v>
      </c>
      <c r="BO161" t="s">
        <v>3</v>
      </c>
      <c r="BP161">
        <v>0</v>
      </c>
      <c r="BQ161">
        <v>1</v>
      </c>
      <c r="BR161">
        <v>0</v>
      </c>
      <c r="BS161">
        <v>1.6462000000000001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190</v>
      </c>
      <c r="CA161">
        <v>60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ref="CP161:CP186" si="118">(P161+Q161+S161)</f>
        <v>224.82</v>
      </c>
      <c r="CQ161">
        <f t="shared" ref="CQ161:CQ186" si="119">AC161*BC161</f>
        <v>0</v>
      </c>
      <c r="CR161">
        <f t="shared" ref="CR161:CR186" si="120">AD161*BB161</f>
        <v>474.80949600000002</v>
      </c>
      <c r="CS161">
        <f t="shared" ref="CS161:CS186" si="121">AE161*BS161</f>
        <v>0</v>
      </c>
      <c r="CT161">
        <f t="shared" ref="CT161:CT186" si="122">AF161*BA161</f>
        <v>2055.2477760000002</v>
      </c>
      <c r="CU161">
        <f t="shared" ref="CU161:CU186" si="123">AG161</f>
        <v>0</v>
      </c>
      <c r="CV161">
        <f t="shared" ref="CV161:CV186" si="124">AH161</f>
        <v>7.2</v>
      </c>
      <c r="CW161">
        <f t="shared" ref="CW161:CW186" si="125">AI161</f>
        <v>0</v>
      </c>
      <c r="CX161">
        <f t="shared" ref="CX161:CX186" si="126">AJ161</f>
        <v>0</v>
      </c>
      <c r="CY161">
        <f t="shared" ref="CY161:CY186" si="127">(((S161+R161)*AT161)/100)</f>
        <v>346.99699999999996</v>
      </c>
      <c r="CZ161">
        <f t="shared" ref="CZ161:CZ186" si="128">(((S161+R161)*AU161)/100)</f>
        <v>109.57799999999999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1003</v>
      </c>
      <c r="DV161" t="s">
        <v>25</v>
      </c>
      <c r="DW161" t="s">
        <v>25</v>
      </c>
      <c r="DX161">
        <v>10000000</v>
      </c>
      <c r="DZ161" t="s">
        <v>3</v>
      </c>
      <c r="EA161" t="s">
        <v>3</v>
      </c>
      <c r="EB161" t="s">
        <v>3</v>
      </c>
      <c r="EC161" t="s">
        <v>3</v>
      </c>
      <c r="EE161">
        <v>412708677</v>
      </c>
      <c r="EF161">
        <v>1</v>
      </c>
      <c r="EG161" t="s">
        <v>27</v>
      </c>
      <c r="EH161">
        <v>0</v>
      </c>
      <c r="EI161" t="s">
        <v>3</v>
      </c>
      <c r="EJ161">
        <v>1</v>
      </c>
      <c r="EK161">
        <v>350001</v>
      </c>
      <c r="EL161" t="s">
        <v>28</v>
      </c>
      <c r="EM161" t="s">
        <v>29</v>
      </c>
      <c r="EO161" t="s">
        <v>3</v>
      </c>
      <c r="EQ161">
        <v>0</v>
      </c>
      <c r="ER161">
        <v>1533.36</v>
      </c>
      <c r="ES161">
        <v>0</v>
      </c>
      <c r="ET161">
        <v>284.88</v>
      </c>
      <c r="EU161">
        <v>0</v>
      </c>
      <c r="EV161">
        <v>1248.48</v>
      </c>
      <c r="EW161">
        <v>7.2</v>
      </c>
      <c r="EX161">
        <v>0</v>
      </c>
      <c r="EY161">
        <v>0</v>
      </c>
      <c r="FQ161">
        <v>0</v>
      </c>
      <c r="FR161">
        <v>0</v>
      </c>
      <c r="FS161">
        <v>0</v>
      </c>
      <c r="FX161">
        <v>190</v>
      </c>
      <c r="FY161">
        <v>60</v>
      </c>
      <c r="GA161" t="s">
        <v>3</v>
      </c>
      <c r="GD161">
        <v>1</v>
      </c>
      <c r="GF161">
        <v>1772880397</v>
      </c>
      <c r="GG161">
        <v>2</v>
      </c>
      <c r="GH161">
        <v>1</v>
      </c>
      <c r="GI161">
        <v>3</v>
      </c>
      <c r="GJ161">
        <v>0</v>
      </c>
      <c r="GK161">
        <v>0</v>
      </c>
      <c r="GL161">
        <f t="shared" ref="GL161:GL186" si="129">ROUND(IF(AND(BH161=3,BI161=3,FS161&lt;&gt;0),P161,0),2)</f>
        <v>0</v>
      </c>
      <c r="GM161">
        <f t="shared" ref="GM161:GM186" si="130">ROUND(O161+X161+Y161,2)+GX161</f>
        <v>681.4</v>
      </c>
      <c r="GN161">
        <f t="shared" ref="GN161:GN186" si="131">IF(OR(BI161=0,BI161=1),GM161-GX161,0)</f>
        <v>681.4</v>
      </c>
      <c r="GO161">
        <f t="shared" ref="GO161:GO186" si="132">IF(BI161=2,GM161-GX161,0)</f>
        <v>0</v>
      </c>
      <c r="GP161">
        <f t="shared" ref="GP161:GP186" si="133">IF(BI161=4,GM161-GX161,0)</f>
        <v>0</v>
      </c>
      <c r="GR161">
        <v>0</v>
      </c>
      <c r="GS161">
        <v>3</v>
      </c>
      <c r="GT161">
        <v>0</v>
      </c>
      <c r="GU161" t="s">
        <v>3</v>
      </c>
      <c r="GV161">
        <f t="shared" ref="GV161:GV186" si="134">ROUND((GT161),6)</f>
        <v>0</v>
      </c>
      <c r="GW161">
        <v>1</v>
      </c>
      <c r="GX161">
        <f t="shared" ref="GX161:GX186" si="135">ROUND(HC161*I161,2)</f>
        <v>0</v>
      </c>
      <c r="HA161">
        <v>0</v>
      </c>
      <c r="HB161">
        <v>0</v>
      </c>
      <c r="HC161">
        <f t="shared" ref="HC161:HC186" si="136">GV161*GW161</f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HS161">
        <v>0</v>
      </c>
      <c r="IK161">
        <v>0</v>
      </c>
    </row>
    <row r="162" spans="1:245" x14ac:dyDescent="0.2">
      <c r="A162">
        <v>17</v>
      </c>
      <c r="B162">
        <v>1</v>
      </c>
      <c r="C162">
        <f>ROW(SmtRes!A60)</f>
        <v>60</v>
      </c>
      <c r="D162">
        <f>ROW(EtalonRes!A60)</f>
        <v>60</v>
      </c>
      <c r="E162" t="s">
        <v>30</v>
      </c>
      <c r="F162" t="s">
        <v>170</v>
      </c>
      <c r="G162" t="s">
        <v>171</v>
      </c>
      <c r="H162" t="s">
        <v>33</v>
      </c>
      <c r="I162">
        <v>1</v>
      </c>
      <c r="J162">
        <v>0</v>
      </c>
      <c r="K162">
        <v>1</v>
      </c>
      <c r="O162">
        <f t="shared" si="98"/>
        <v>430.53</v>
      </c>
      <c r="P162">
        <f t="shared" si="99"/>
        <v>0</v>
      </c>
      <c r="Q162">
        <f t="shared" si="100"/>
        <v>91</v>
      </c>
      <c r="R162">
        <f t="shared" si="101"/>
        <v>0</v>
      </c>
      <c r="S162">
        <f t="shared" si="102"/>
        <v>339.53</v>
      </c>
      <c r="T162">
        <f t="shared" si="103"/>
        <v>0</v>
      </c>
      <c r="U162">
        <f t="shared" si="104"/>
        <v>1.1299999999999999</v>
      </c>
      <c r="V162">
        <f t="shared" si="105"/>
        <v>0</v>
      </c>
      <c r="W162">
        <f t="shared" si="106"/>
        <v>0</v>
      </c>
      <c r="X162">
        <f t="shared" si="107"/>
        <v>645.11</v>
      </c>
      <c r="Y162">
        <f t="shared" si="108"/>
        <v>203.72</v>
      </c>
      <c r="AA162">
        <v>421394705</v>
      </c>
      <c r="AB162">
        <f t="shared" si="109"/>
        <v>260.85000000000002</v>
      </c>
      <c r="AC162">
        <f t="shared" si="110"/>
        <v>0</v>
      </c>
      <c r="AD162">
        <f t="shared" si="111"/>
        <v>54.6</v>
      </c>
      <c r="AE162">
        <f t="shared" si="112"/>
        <v>0</v>
      </c>
      <c r="AF162">
        <f t="shared" si="113"/>
        <v>206.25</v>
      </c>
      <c r="AG162">
        <f t="shared" si="114"/>
        <v>0</v>
      </c>
      <c r="AH162">
        <f t="shared" si="115"/>
        <v>1.1299999999999999</v>
      </c>
      <c r="AI162">
        <f t="shared" si="116"/>
        <v>0</v>
      </c>
      <c r="AJ162">
        <f t="shared" si="117"/>
        <v>0</v>
      </c>
      <c r="AK162">
        <v>260.85000000000002</v>
      </c>
      <c r="AL162">
        <v>0</v>
      </c>
      <c r="AM162">
        <v>54.6</v>
      </c>
      <c r="AN162">
        <v>0</v>
      </c>
      <c r="AO162">
        <v>206.25</v>
      </c>
      <c r="AP162">
        <v>0</v>
      </c>
      <c r="AQ162">
        <v>1.1299999999999999</v>
      </c>
      <c r="AR162">
        <v>0</v>
      </c>
      <c r="AS162">
        <v>0</v>
      </c>
      <c r="AT162">
        <v>190</v>
      </c>
      <c r="AU162">
        <v>60</v>
      </c>
      <c r="AV162">
        <v>1</v>
      </c>
      <c r="AW162">
        <v>1</v>
      </c>
      <c r="AZ162">
        <v>1</v>
      </c>
      <c r="BA162">
        <v>1.6462000000000001</v>
      </c>
      <c r="BB162">
        <v>1.6667000000000001</v>
      </c>
      <c r="BC162">
        <v>1.6667000000000001</v>
      </c>
      <c r="BD162" t="s">
        <v>3</v>
      </c>
      <c r="BE162" t="s">
        <v>3</v>
      </c>
      <c r="BF162" t="s">
        <v>3</v>
      </c>
      <c r="BG162" t="s">
        <v>3</v>
      </c>
      <c r="BH162">
        <v>0</v>
      </c>
      <c r="BI162">
        <v>1</v>
      </c>
      <c r="BJ162" t="s">
        <v>172</v>
      </c>
      <c r="BM162">
        <v>350001</v>
      </c>
      <c r="BN162">
        <v>0</v>
      </c>
      <c r="BO162" t="s">
        <v>3</v>
      </c>
      <c r="BP162">
        <v>0</v>
      </c>
      <c r="BQ162">
        <v>1</v>
      </c>
      <c r="BR162">
        <v>0</v>
      </c>
      <c r="BS162">
        <v>1.6462000000000001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190</v>
      </c>
      <c r="CA162">
        <v>60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118"/>
        <v>430.53</v>
      </c>
      <c r="CQ162">
        <f t="shared" si="119"/>
        <v>0</v>
      </c>
      <c r="CR162">
        <f t="shared" si="120"/>
        <v>91.001820000000009</v>
      </c>
      <c r="CS162">
        <f t="shared" si="121"/>
        <v>0</v>
      </c>
      <c r="CT162">
        <f t="shared" si="122"/>
        <v>339.52875</v>
      </c>
      <c r="CU162">
        <f t="shared" si="123"/>
        <v>0</v>
      </c>
      <c r="CV162">
        <f t="shared" si="124"/>
        <v>1.1299999999999999</v>
      </c>
      <c r="CW162">
        <f t="shared" si="125"/>
        <v>0</v>
      </c>
      <c r="CX162">
        <f t="shared" si="126"/>
        <v>0</v>
      </c>
      <c r="CY162">
        <f t="shared" si="127"/>
        <v>645.10699999999997</v>
      </c>
      <c r="CZ162">
        <f t="shared" si="128"/>
        <v>203.71799999999999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33</v>
      </c>
      <c r="DW162" t="s">
        <v>33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412708677</v>
      </c>
      <c r="EF162">
        <v>1</v>
      </c>
      <c r="EG162" t="s">
        <v>27</v>
      </c>
      <c r="EH162">
        <v>0</v>
      </c>
      <c r="EI162" t="s">
        <v>3</v>
      </c>
      <c r="EJ162">
        <v>1</v>
      </c>
      <c r="EK162">
        <v>350001</v>
      </c>
      <c r="EL162" t="s">
        <v>28</v>
      </c>
      <c r="EM162" t="s">
        <v>29</v>
      </c>
      <c r="EO162" t="s">
        <v>3</v>
      </c>
      <c r="EQ162">
        <v>1048576</v>
      </c>
      <c r="ER162">
        <v>260.85000000000002</v>
      </c>
      <c r="ES162">
        <v>0</v>
      </c>
      <c r="ET162">
        <v>54.6</v>
      </c>
      <c r="EU162">
        <v>0</v>
      </c>
      <c r="EV162">
        <v>206.25</v>
      </c>
      <c r="EW162">
        <v>1.1299999999999999</v>
      </c>
      <c r="EX162">
        <v>0</v>
      </c>
      <c r="EY162">
        <v>0</v>
      </c>
      <c r="FQ162">
        <v>0</v>
      </c>
      <c r="FR162">
        <v>0</v>
      </c>
      <c r="FS162">
        <v>0</v>
      </c>
      <c r="FX162">
        <v>190</v>
      </c>
      <c r="FY162">
        <v>60</v>
      </c>
      <c r="GA162" t="s">
        <v>3</v>
      </c>
      <c r="GD162">
        <v>1</v>
      </c>
      <c r="GF162">
        <v>1352363119</v>
      </c>
      <c r="GG162">
        <v>2</v>
      </c>
      <c r="GH162">
        <v>1</v>
      </c>
      <c r="GI162">
        <v>3</v>
      </c>
      <c r="GJ162">
        <v>0</v>
      </c>
      <c r="GK162">
        <v>0</v>
      </c>
      <c r="GL162">
        <f t="shared" si="129"/>
        <v>0</v>
      </c>
      <c r="GM162">
        <f t="shared" si="130"/>
        <v>1279.3599999999999</v>
      </c>
      <c r="GN162">
        <f t="shared" si="131"/>
        <v>1279.3599999999999</v>
      </c>
      <c r="GO162">
        <f t="shared" si="132"/>
        <v>0</v>
      </c>
      <c r="GP162">
        <f t="shared" si="133"/>
        <v>0</v>
      </c>
      <c r="GR162">
        <v>0</v>
      </c>
      <c r="GS162">
        <v>3</v>
      </c>
      <c r="GT162">
        <v>0</v>
      </c>
      <c r="GU162" t="s">
        <v>3</v>
      </c>
      <c r="GV162">
        <f t="shared" si="134"/>
        <v>0</v>
      </c>
      <c r="GW162">
        <v>1</v>
      </c>
      <c r="GX162">
        <f t="shared" si="135"/>
        <v>0</v>
      </c>
      <c r="HA162">
        <v>0</v>
      </c>
      <c r="HB162">
        <v>0</v>
      </c>
      <c r="HC162">
        <f t="shared" si="136"/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HS162">
        <v>0</v>
      </c>
      <c r="IK162">
        <v>0</v>
      </c>
    </row>
    <row r="163" spans="1:245" x14ac:dyDescent="0.2">
      <c r="A163">
        <v>17</v>
      </c>
      <c r="B163">
        <v>1</v>
      </c>
      <c r="C163">
        <f>ROW(SmtRes!A63)</f>
        <v>63</v>
      </c>
      <c r="D163">
        <f>ROW(EtalonRes!A63)</f>
        <v>63</v>
      </c>
      <c r="E163" t="s">
        <v>3</v>
      </c>
      <c r="F163" t="s">
        <v>173</v>
      </c>
      <c r="G163" t="s">
        <v>174</v>
      </c>
      <c r="H163" t="s">
        <v>33</v>
      </c>
      <c r="I163">
        <v>0</v>
      </c>
      <c r="J163">
        <v>0</v>
      </c>
      <c r="K163">
        <v>0</v>
      </c>
      <c r="O163">
        <f t="shared" si="98"/>
        <v>0</v>
      </c>
      <c r="P163">
        <f t="shared" si="99"/>
        <v>0</v>
      </c>
      <c r="Q163">
        <f t="shared" si="100"/>
        <v>0</v>
      </c>
      <c r="R163">
        <f t="shared" si="101"/>
        <v>0</v>
      </c>
      <c r="S163">
        <f t="shared" si="102"/>
        <v>0</v>
      </c>
      <c r="T163">
        <f t="shared" si="103"/>
        <v>0</v>
      </c>
      <c r="U163">
        <f t="shared" si="104"/>
        <v>0</v>
      </c>
      <c r="V163">
        <f t="shared" si="105"/>
        <v>0</v>
      </c>
      <c r="W163">
        <f t="shared" si="106"/>
        <v>0</v>
      </c>
      <c r="X163">
        <f t="shared" si="107"/>
        <v>0</v>
      </c>
      <c r="Y163">
        <f t="shared" si="108"/>
        <v>0</v>
      </c>
      <c r="AA163">
        <v>-1</v>
      </c>
      <c r="AB163">
        <f t="shared" si="109"/>
        <v>203.34</v>
      </c>
      <c r="AC163">
        <f t="shared" si="110"/>
        <v>0</v>
      </c>
      <c r="AD163">
        <f t="shared" si="111"/>
        <v>42.73</v>
      </c>
      <c r="AE163">
        <f t="shared" si="112"/>
        <v>0</v>
      </c>
      <c r="AF163">
        <f t="shared" si="113"/>
        <v>160.61000000000001</v>
      </c>
      <c r="AG163">
        <f t="shared" si="114"/>
        <v>0</v>
      </c>
      <c r="AH163">
        <f t="shared" si="115"/>
        <v>0.88</v>
      </c>
      <c r="AI163">
        <f t="shared" si="116"/>
        <v>0</v>
      </c>
      <c r="AJ163">
        <f t="shared" si="117"/>
        <v>0</v>
      </c>
      <c r="AK163">
        <v>203.34</v>
      </c>
      <c r="AL163">
        <v>0</v>
      </c>
      <c r="AM163">
        <v>42.73</v>
      </c>
      <c r="AN163">
        <v>0</v>
      </c>
      <c r="AO163">
        <v>160.61000000000001</v>
      </c>
      <c r="AP163">
        <v>0</v>
      </c>
      <c r="AQ163">
        <v>0.88</v>
      </c>
      <c r="AR163">
        <v>0</v>
      </c>
      <c r="AS163">
        <v>0</v>
      </c>
      <c r="AT163">
        <v>190</v>
      </c>
      <c r="AU163">
        <v>60</v>
      </c>
      <c r="AV163">
        <v>1</v>
      </c>
      <c r="AW163">
        <v>1</v>
      </c>
      <c r="AZ163">
        <v>1</v>
      </c>
      <c r="BA163">
        <v>1.6462000000000001</v>
      </c>
      <c r="BB163">
        <v>1.6667000000000001</v>
      </c>
      <c r="BC163">
        <v>1.6667000000000001</v>
      </c>
      <c r="BD163" t="s">
        <v>3</v>
      </c>
      <c r="BE163" t="s">
        <v>3</v>
      </c>
      <c r="BF163" t="s">
        <v>3</v>
      </c>
      <c r="BG163" t="s">
        <v>3</v>
      </c>
      <c r="BH163">
        <v>0</v>
      </c>
      <c r="BI163">
        <v>1</v>
      </c>
      <c r="BJ163" t="s">
        <v>175</v>
      </c>
      <c r="BM163">
        <v>350001</v>
      </c>
      <c r="BN163">
        <v>0</v>
      </c>
      <c r="BO163" t="s">
        <v>3</v>
      </c>
      <c r="BP163">
        <v>0</v>
      </c>
      <c r="BQ163">
        <v>1</v>
      </c>
      <c r="BR163">
        <v>0</v>
      </c>
      <c r="BS163">
        <v>1.6462000000000001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190</v>
      </c>
      <c r="CA163">
        <v>60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118"/>
        <v>0</v>
      </c>
      <c r="CQ163">
        <f t="shared" si="119"/>
        <v>0</v>
      </c>
      <c r="CR163">
        <f t="shared" si="120"/>
        <v>71.218091000000001</v>
      </c>
      <c r="CS163">
        <f t="shared" si="121"/>
        <v>0</v>
      </c>
      <c r="CT163">
        <f t="shared" si="122"/>
        <v>264.39618200000007</v>
      </c>
      <c r="CU163">
        <f t="shared" si="123"/>
        <v>0</v>
      </c>
      <c r="CV163">
        <f t="shared" si="124"/>
        <v>0.88</v>
      </c>
      <c r="CW163">
        <f t="shared" si="125"/>
        <v>0</v>
      </c>
      <c r="CX163">
        <f t="shared" si="126"/>
        <v>0</v>
      </c>
      <c r="CY163">
        <f t="shared" si="127"/>
        <v>0</v>
      </c>
      <c r="CZ163">
        <f t="shared" si="128"/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33</v>
      </c>
      <c r="DW163" t="s">
        <v>33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412708677</v>
      </c>
      <c r="EF163">
        <v>1</v>
      </c>
      <c r="EG163" t="s">
        <v>27</v>
      </c>
      <c r="EH163">
        <v>0</v>
      </c>
      <c r="EI163" t="s">
        <v>3</v>
      </c>
      <c r="EJ163">
        <v>1</v>
      </c>
      <c r="EK163">
        <v>350001</v>
      </c>
      <c r="EL163" t="s">
        <v>28</v>
      </c>
      <c r="EM163" t="s">
        <v>29</v>
      </c>
      <c r="EO163" t="s">
        <v>3</v>
      </c>
      <c r="EQ163">
        <v>1024</v>
      </c>
      <c r="ER163">
        <v>203.34</v>
      </c>
      <c r="ES163">
        <v>0</v>
      </c>
      <c r="ET163">
        <v>42.73</v>
      </c>
      <c r="EU163">
        <v>0</v>
      </c>
      <c r="EV163">
        <v>160.61000000000001</v>
      </c>
      <c r="EW163">
        <v>0.88</v>
      </c>
      <c r="EX163">
        <v>0</v>
      </c>
      <c r="EY163">
        <v>0</v>
      </c>
      <c r="FQ163">
        <v>0</v>
      </c>
      <c r="FR163">
        <v>0</v>
      </c>
      <c r="FS163">
        <v>0</v>
      </c>
      <c r="FX163">
        <v>190</v>
      </c>
      <c r="FY163">
        <v>60</v>
      </c>
      <c r="GA163" t="s">
        <v>3</v>
      </c>
      <c r="GD163">
        <v>1</v>
      </c>
      <c r="GF163">
        <v>-1167947644</v>
      </c>
      <c r="GG163">
        <v>2</v>
      </c>
      <c r="GH163">
        <v>1</v>
      </c>
      <c r="GI163">
        <v>3</v>
      </c>
      <c r="GJ163">
        <v>0</v>
      </c>
      <c r="GK163">
        <v>0</v>
      </c>
      <c r="GL163">
        <f t="shared" si="129"/>
        <v>0</v>
      </c>
      <c r="GM163">
        <f t="shared" si="130"/>
        <v>0</v>
      </c>
      <c r="GN163">
        <f t="shared" si="131"/>
        <v>0</v>
      </c>
      <c r="GO163">
        <f t="shared" si="132"/>
        <v>0</v>
      </c>
      <c r="GP163">
        <f t="shared" si="133"/>
        <v>0</v>
      </c>
      <c r="GR163">
        <v>0</v>
      </c>
      <c r="GS163">
        <v>3</v>
      </c>
      <c r="GT163">
        <v>0</v>
      </c>
      <c r="GU163" t="s">
        <v>3</v>
      </c>
      <c r="GV163">
        <f t="shared" si="134"/>
        <v>0</v>
      </c>
      <c r="GW163">
        <v>1</v>
      </c>
      <c r="GX163">
        <f t="shared" si="135"/>
        <v>0</v>
      </c>
      <c r="HA163">
        <v>0</v>
      </c>
      <c r="HB163">
        <v>0</v>
      </c>
      <c r="HC163">
        <f t="shared" si="136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HS163">
        <v>0</v>
      </c>
      <c r="IK163">
        <v>0</v>
      </c>
    </row>
    <row r="164" spans="1:245" x14ac:dyDescent="0.2">
      <c r="A164">
        <v>17</v>
      </c>
      <c r="B164">
        <v>1</v>
      </c>
      <c r="C164">
        <f>ROW(SmtRes!A66)</f>
        <v>66</v>
      </c>
      <c r="D164">
        <f>ROW(EtalonRes!A66)</f>
        <v>66</v>
      </c>
      <c r="E164" t="s">
        <v>3</v>
      </c>
      <c r="F164" t="s">
        <v>176</v>
      </c>
      <c r="G164" t="s">
        <v>177</v>
      </c>
      <c r="H164" t="s">
        <v>41</v>
      </c>
      <c r="I164">
        <v>5</v>
      </c>
      <c r="J164">
        <v>0</v>
      </c>
      <c r="K164">
        <v>5</v>
      </c>
      <c r="O164">
        <f t="shared" si="98"/>
        <v>2045.31</v>
      </c>
      <c r="P164">
        <f t="shared" si="99"/>
        <v>0</v>
      </c>
      <c r="Q164">
        <f t="shared" si="100"/>
        <v>494.59</v>
      </c>
      <c r="R164">
        <f t="shared" si="101"/>
        <v>0</v>
      </c>
      <c r="S164">
        <f t="shared" si="102"/>
        <v>1550.72</v>
      </c>
      <c r="T164">
        <f t="shared" si="103"/>
        <v>0</v>
      </c>
      <c r="U164">
        <f t="shared" si="104"/>
        <v>6.25</v>
      </c>
      <c r="V164">
        <f t="shared" si="105"/>
        <v>0</v>
      </c>
      <c r="W164">
        <f t="shared" si="106"/>
        <v>0</v>
      </c>
      <c r="X164">
        <f t="shared" si="107"/>
        <v>2946.37</v>
      </c>
      <c r="Y164">
        <f t="shared" si="108"/>
        <v>930.43</v>
      </c>
      <c r="AA164">
        <v>-1</v>
      </c>
      <c r="AB164">
        <f t="shared" si="109"/>
        <v>247.75</v>
      </c>
      <c r="AC164">
        <f t="shared" si="110"/>
        <v>0</v>
      </c>
      <c r="AD164">
        <f t="shared" si="111"/>
        <v>59.35</v>
      </c>
      <c r="AE164">
        <f t="shared" si="112"/>
        <v>0</v>
      </c>
      <c r="AF164">
        <f t="shared" si="113"/>
        <v>188.4</v>
      </c>
      <c r="AG164">
        <f t="shared" si="114"/>
        <v>0</v>
      </c>
      <c r="AH164">
        <f t="shared" si="115"/>
        <v>1.25</v>
      </c>
      <c r="AI164">
        <f t="shared" si="116"/>
        <v>0</v>
      </c>
      <c r="AJ164">
        <f t="shared" si="117"/>
        <v>0</v>
      </c>
      <c r="AK164">
        <v>247.75</v>
      </c>
      <c r="AL164">
        <v>0</v>
      </c>
      <c r="AM164">
        <v>59.35</v>
      </c>
      <c r="AN164">
        <v>0</v>
      </c>
      <c r="AO164">
        <v>188.4</v>
      </c>
      <c r="AP164">
        <v>0</v>
      </c>
      <c r="AQ164">
        <v>1.25</v>
      </c>
      <c r="AR164">
        <v>0</v>
      </c>
      <c r="AS164">
        <v>0</v>
      </c>
      <c r="AT164">
        <v>190</v>
      </c>
      <c r="AU164">
        <v>60</v>
      </c>
      <c r="AV164">
        <v>1</v>
      </c>
      <c r="AW164">
        <v>1</v>
      </c>
      <c r="AZ164">
        <v>1</v>
      </c>
      <c r="BA164">
        <v>1.6462000000000001</v>
      </c>
      <c r="BB164">
        <v>1.6667000000000001</v>
      </c>
      <c r="BC164">
        <v>1.6667000000000001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1</v>
      </c>
      <c r="BJ164" t="s">
        <v>178</v>
      </c>
      <c r="BM164">
        <v>350022</v>
      </c>
      <c r="BN164">
        <v>0</v>
      </c>
      <c r="BO164" t="s">
        <v>3</v>
      </c>
      <c r="BP164">
        <v>0</v>
      </c>
      <c r="BQ164">
        <v>1</v>
      </c>
      <c r="BR164">
        <v>0</v>
      </c>
      <c r="BS164">
        <v>1.6462000000000001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190</v>
      </c>
      <c r="CA164">
        <v>60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118"/>
        <v>2045.31</v>
      </c>
      <c r="CQ164">
        <f t="shared" si="119"/>
        <v>0</v>
      </c>
      <c r="CR164">
        <f t="shared" si="120"/>
        <v>98.918645000000012</v>
      </c>
      <c r="CS164">
        <f t="shared" si="121"/>
        <v>0</v>
      </c>
      <c r="CT164">
        <f t="shared" si="122"/>
        <v>310.14408000000003</v>
      </c>
      <c r="CU164">
        <f t="shared" si="123"/>
        <v>0</v>
      </c>
      <c r="CV164">
        <f t="shared" si="124"/>
        <v>1.25</v>
      </c>
      <c r="CW164">
        <f t="shared" si="125"/>
        <v>0</v>
      </c>
      <c r="CX164">
        <f t="shared" si="126"/>
        <v>0</v>
      </c>
      <c r="CY164">
        <f t="shared" si="127"/>
        <v>2946.3679999999999</v>
      </c>
      <c r="CZ164">
        <f t="shared" si="128"/>
        <v>930.43200000000002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41</v>
      </c>
      <c r="DW164" t="s">
        <v>41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412708698</v>
      </c>
      <c r="EF164">
        <v>1</v>
      </c>
      <c r="EG164" t="s">
        <v>27</v>
      </c>
      <c r="EH164">
        <v>0</v>
      </c>
      <c r="EI164" t="s">
        <v>3</v>
      </c>
      <c r="EJ164">
        <v>1</v>
      </c>
      <c r="EK164">
        <v>350022</v>
      </c>
      <c r="EL164" t="s">
        <v>43</v>
      </c>
      <c r="EM164" t="s">
        <v>44</v>
      </c>
      <c r="EO164" t="s">
        <v>3</v>
      </c>
      <c r="EQ164">
        <v>1024</v>
      </c>
      <c r="ER164">
        <v>247.75</v>
      </c>
      <c r="ES164">
        <v>0</v>
      </c>
      <c r="ET164">
        <v>59.35</v>
      </c>
      <c r="EU164">
        <v>0</v>
      </c>
      <c r="EV164">
        <v>188.4</v>
      </c>
      <c r="EW164">
        <v>1.25</v>
      </c>
      <c r="EX164">
        <v>0</v>
      </c>
      <c r="EY164">
        <v>0</v>
      </c>
      <c r="FQ164">
        <v>0</v>
      </c>
      <c r="FR164">
        <v>0</v>
      </c>
      <c r="FS164">
        <v>0</v>
      </c>
      <c r="FX164">
        <v>190</v>
      </c>
      <c r="FY164">
        <v>60</v>
      </c>
      <c r="GA164" t="s">
        <v>3</v>
      </c>
      <c r="GD164">
        <v>1</v>
      </c>
      <c r="GF164">
        <v>-838028428</v>
      </c>
      <c r="GG164">
        <v>2</v>
      </c>
      <c r="GH164">
        <v>1</v>
      </c>
      <c r="GI164">
        <v>3</v>
      </c>
      <c r="GJ164">
        <v>0</v>
      </c>
      <c r="GK164">
        <v>0</v>
      </c>
      <c r="GL164">
        <f t="shared" si="129"/>
        <v>0</v>
      </c>
      <c r="GM164">
        <f t="shared" si="130"/>
        <v>5922.11</v>
      </c>
      <c r="GN164">
        <f t="shared" si="131"/>
        <v>5922.11</v>
      </c>
      <c r="GO164">
        <f t="shared" si="132"/>
        <v>0</v>
      </c>
      <c r="GP164">
        <f t="shared" si="133"/>
        <v>0</v>
      </c>
      <c r="GR164">
        <v>0</v>
      </c>
      <c r="GS164">
        <v>3</v>
      </c>
      <c r="GT164">
        <v>0</v>
      </c>
      <c r="GU164" t="s">
        <v>3</v>
      </c>
      <c r="GV164">
        <f t="shared" si="134"/>
        <v>0</v>
      </c>
      <c r="GW164">
        <v>1</v>
      </c>
      <c r="GX164">
        <f t="shared" si="135"/>
        <v>0</v>
      </c>
      <c r="HA164">
        <v>0</v>
      </c>
      <c r="HB164">
        <v>0</v>
      </c>
      <c r="HC164">
        <f t="shared" si="136"/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HS164">
        <v>0</v>
      </c>
      <c r="IK164">
        <v>0</v>
      </c>
    </row>
    <row r="165" spans="1:245" x14ac:dyDescent="0.2">
      <c r="A165">
        <v>17</v>
      </c>
      <c r="B165">
        <v>1</v>
      </c>
      <c r="C165">
        <f>ROW(SmtRes!A69)</f>
        <v>69</v>
      </c>
      <c r="D165">
        <f>ROW(EtalonRes!A69)</f>
        <v>69</v>
      </c>
      <c r="E165" t="s">
        <v>35</v>
      </c>
      <c r="F165" t="s">
        <v>176</v>
      </c>
      <c r="G165" t="s">
        <v>177</v>
      </c>
      <c r="H165" t="s">
        <v>41</v>
      </c>
      <c r="I165">
        <v>5</v>
      </c>
      <c r="J165">
        <v>0</v>
      </c>
      <c r="K165">
        <v>5</v>
      </c>
      <c r="O165">
        <f t="shared" si="98"/>
        <v>1948.7</v>
      </c>
      <c r="P165">
        <f t="shared" si="99"/>
        <v>0</v>
      </c>
      <c r="Q165">
        <f t="shared" si="100"/>
        <v>395.67</v>
      </c>
      <c r="R165">
        <f t="shared" si="101"/>
        <v>0</v>
      </c>
      <c r="S165">
        <f t="shared" si="102"/>
        <v>1553.03</v>
      </c>
      <c r="T165">
        <f t="shared" si="103"/>
        <v>0</v>
      </c>
      <c r="U165">
        <f t="shared" si="104"/>
        <v>6</v>
      </c>
      <c r="V165">
        <f t="shared" si="105"/>
        <v>0</v>
      </c>
      <c r="W165">
        <f t="shared" si="106"/>
        <v>0</v>
      </c>
      <c r="X165">
        <f t="shared" si="107"/>
        <v>2950.76</v>
      </c>
      <c r="Y165">
        <f t="shared" si="108"/>
        <v>931.82</v>
      </c>
      <c r="AA165">
        <v>421394705</v>
      </c>
      <c r="AB165">
        <f t="shared" si="109"/>
        <v>236.16</v>
      </c>
      <c r="AC165">
        <f t="shared" si="110"/>
        <v>0</v>
      </c>
      <c r="AD165">
        <f t="shared" si="111"/>
        <v>47.48</v>
      </c>
      <c r="AE165">
        <f t="shared" si="112"/>
        <v>0</v>
      </c>
      <c r="AF165">
        <f t="shared" si="113"/>
        <v>188.68</v>
      </c>
      <c r="AG165">
        <f t="shared" si="114"/>
        <v>0</v>
      </c>
      <c r="AH165">
        <f t="shared" si="115"/>
        <v>1.2</v>
      </c>
      <c r="AI165">
        <f t="shared" si="116"/>
        <v>0</v>
      </c>
      <c r="AJ165">
        <f t="shared" si="117"/>
        <v>0</v>
      </c>
      <c r="AK165">
        <v>236.16</v>
      </c>
      <c r="AL165">
        <v>0</v>
      </c>
      <c r="AM165">
        <v>47.48</v>
      </c>
      <c r="AN165">
        <v>0</v>
      </c>
      <c r="AO165">
        <v>188.68</v>
      </c>
      <c r="AP165">
        <v>0</v>
      </c>
      <c r="AQ165">
        <v>1.2</v>
      </c>
      <c r="AR165">
        <v>0</v>
      </c>
      <c r="AS165">
        <v>0</v>
      </c>
      <c r="AT165">
        <v>190</v>
      </c>
      <c r="AU165">
        <v>60</v>
      </c>
      <c r="AV165">
        <v>1</v>
      </c>
      <c r="AW165">
        <v>1</v>
      </c>
      <c r="AZ165">
        <v>1</v>
      </c>
      <c r="BA165">
        <v>1.6462000000000001</v>
      </c>
      <c r="BB165">
        <v>1.6667000000000001</v>
      </c>
      <c r="BC165">
        <v>1.6667000000000001</v>
      </c>
      <c r="BD165" t="s">
        <v>3</v>
      </c>
      <c r="BE165" t="s">
        <v>3</v>
      </c>
      <c r="BF165" t="s">
        <v>3</v>
      </c>
      <c r="BG165" t="s">
        <v>3</v>
      </c>
      <c r="BH165">
        <v>0</v>
      </c>
      <c r="BI165">
        <v>1</v>
      </c>
      <c r="BJ165" t="s">
        <v>179</v>
      </c>
      <c r="BM165">
        <v>350022</v>
      </c>
      <c r="BN165">
        <v>0</v>
      </c>
      <c r="BO165" t="s">
        <v>3</v>
      </c>
      <c r="BP165">
        <v>0</v>
      </c>
      <c r="BQ165">
        <v>1</v>
      </c>
      <c r="BR165">
        <v>0</v>
      </c>
      <c r="BS165">
        <v>1.6462000000000001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190</v>
      </c>
      <c r="CA165">
        <v>60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118"/>
        <v>1948.7</v>
      </c>
      <c r="CQ165">
        <f t="shared" si="119"/>
        <v>0</v>
      </c>
      <c r="CR165">
        <f t="shared" si="120"/>
        <v>79.134916000000004</v>
      </c>
      <c r="CS165">
        <f t="shared" si="121"/>
        <v>0</v>
      </c>
      <c r="CT165">
        <f t="shared" si="122"/>
        <v>310.60501600000003</v>
      </c>
      <c r="CU165">
        <f t="shared" si="123"/>
        <v>0</v>
      </c>
      <c r="CV165">
        <f t="shared" si="124"/>
        <v>1.2</v>
      </c>
      <c r="CW165">
        <f t="shared" si="125"/>
        <v>0</v>
      </c>
      <c r="CX165">
        <f t="shared" si="126"/>
        <v>0</v>
      </c>
      <c r="CY165">
        <f t="shared" si="127"/>
        <v>2950.7570000000001</v>
      </c>
      <c r="CZ165">
        <f t="shared" si="128"/>
        <v>931.81799999999998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1013</v>
      </c>
      <c r="DV165" t="s">
        <v>41</v>
      </c>
      <c r="DW165" t="s">
        <v>41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412708698</v>
      </c>
      <c r="EF165">
        <v>1</v>
      </c>
      <c r="EG165" t="s">
        <v>27</v>
      </c>
      <c r="EH165">
        <v>0</v>
      </c>
      <c r="EI165" t="s">
        <v>3</v>
      </c>
      <c r="EJ165">
        <v>1</v>
      </c>
      <c r="EK165">
        <v>350022</v>
      </c>
      <c r="EL165" t="s">
        <v>43</v>
      </c>
      <c r="EM165" t="s">
        <v>44</v>
      </c>
      <c r="EO165" t="s">
        <v>3</v>
      </c>
      <c r="EQ165">
        <v>1048576</v>
      </c>
      <c r="ER165">
        <v>236.16</v>
      </c>
      <c r="ES165">
        <v>0</v>
      </c>
      <c r="ET165">
        <v>47.48</v>
      </c>
      <c r="EU165">
        <v>0</v>
      </c>
      <c r="EV165">
        <v>188.68</v>
      </c>
      <c r="EW165">
        <v>1.2</v>
      </c>
      <c r="EX165">
        <v>0</v>
      </c>
      <c r="EY165">
        <v>0</v>
      </c>
      <c r="FQ165">
        <v>0</v>
      </c>
      <c r="FR165">
        <v>0</v>
      </c>
      <c r="FS165">
        <v>0</v>
      </c>
      <c r="FX165">
        <v>190</v>
      </c>
      <c r="FY165">
        <v>60</v>
      </c>
      <c r="GA165" t="s">
        <v>3</v>
      </c>
      <c r="GD165">
        <v>1</v>
      </c>
      <c r="GF165">
        <v>-1503867977</v>
      </c>
      <c r="GG165">
        <v>2</v>
      </c>
      <c r="GH165">
        <v>1</v>
      </c>
      <c r="GI165">
        <v>3</v>
      </c>
      <c r="GJ165">
        <v>0</v>
      </c>
      <c r="GK165">
        <v>0</v>
      </c>
      <c r="GL165">
        <f t="shared" si="129"/>
        <v>0</v>
      </c>
      <c r="GM165">
        <f t="shared" si="130"/>
        <v>5831.28</v>
      </c>
      <c r="GN165">
        <f t="shared" si="131"/>
        <v>5831.28</v>
      </c>
      <c r="GO165">
        <f t="shared" si="132"/>
        <v>0</v>
      </c>
      <c r="GP165">
        <f t="shared" si="133"/>
        <v>0</v>
      </c>
      <c r="GR165">
        <v>0</v>
      </c>
      <c r="GS165">
        <v>3</v>
      </c>
      <c r="GT165">
        <v>0</v>
      </c>
      <c r="GU165" t="s">
        <v>3</v>
      </c>
      <c r="GV165">
        <f t="shared" si="134"/>
        <v>0</v>
      </c>
      <c r="GW165">
        <v>1</v>
      </c>
      <c r="GX165">
        <f t="shared" si="135"/>
        <v>0</v>
      </c>
      <c r="HA165">
        <v>0</v>
      </c>
      <c r="HB165">
        <v>0</v>
      </c>
      <c r="HC165">
        <f t="shared" si="136"/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HS165">
        <v>0</v>
      </c>
      <c r="IK165">
        <v>0</v>
      </c>
    </row>
    <row r="166" spans="1:245" x14ac:dyDescent="0.2">
      <c r="A166">
        <v>17</v>
      </c>
      <c r="B166">
        <v>1</v>
      </c>
      <c r="C166">
        <f>ROW(SmtRes!A72)</f>
        <v>72</v>
      </c>
      <c r="D166">
        <f>ROW(EtalonRes!A72)</f>
        <v>72</v>
      </c>
      <c r="E166" t="s">
        <v>3</v>
      </c>
      <c r="F166" t="s">
        <v>180</v>
      </c>
      <c r="G166" t="s">
        <v>181</v>
      </c>
      <c r="H166" t="s">
        <v>48</v>
      </c>
      <c r="I166">
        <v>1</v>
      </c>
      <c r="J166">
        <v>0</v>
      </c>
      <c r="K166">
        <v>1</v>
      </c>
      <c r="O166">
        <f t="shared" si="98"/>
        <v>575.09</v>
      </c>
      <c r="P166">
        <f t="shared" si="99"/>
        <v>0</v>
      </c>
      <c r="Q166">
        <f t="shared" si="100"/>
        <v>130.57</v>
      </c>
      <c r="R166">
        <f t="shared" si="101"/>
        <v>0</v>
      </c>
      <c r="S166">
        <f t="shared" si="102"/>
        <v>444.52</v>
      </c>
      <c r="T166">
        <f t="shared" si="103"/>
        <v>0</v>
      </c>
      <c r="U166">
        <f t="shared" si="104"/>
        <v>1.63</v>
      </c>
      <c r="V166">
        <f t="shared" si="105"/>
        <v>0</v>
      </c>
      <c r="W166">
        <f t="shared" si="106"/>
        <v>0</v>
      </c>
      <c r="X166">
        <f t="shared" si="107"/>
        <v>844.59</v>
      </c>
      <c r="Y166">
        <f t="shared" si="108"/>
        <v>266.70999999999998</v>
      </c>
      <c r="AA166">
        <v>-1</v>
      </c>
      <c r="AB166">
        <f t="shared" si="109"/>
        <v>348.37</v>
      </c>
      <c r="AC166">
        <f t="shared" si="110"/>
        <v>0</v>
      </c>
      <c r="AD166">
        <f t="shared" si="111"/>
        <v>78.34</v>
      </c>
      <c r="AE166">
        <f t="shared" si="112"/>
        <v>0</v>
      </c>
      <c r="AF166">
        <f t="shared" si="113"/>
        <v>270.02999999999997</v>
      </c>
      <c r="AG166">
        <f t="shared" si="114"/>
        <v>0</v>
      </c>
      <c r="AH166">
        <f t="shared" si="115"/>
        <v>1.63</v>
      </c>
      <c r="AI166">
        <f t="shared" si="116"/>
        <v>0</v>
      </c>
      <c r="AJ166">
        <f t="shared" si="117"/>
        <v>0</v>
      </c>
      <c r="AK166">
        <v>348.37</v>
      </c>
      <c r="AL166">
        <v>0</v>
      </c>
      <c r="AM166">
        <v>78.34</v>
      </c>
      <c r="AN166">
        <v>0</v>
      </c>
      <c r="AO166">
        <v>270.02999999999997</v>
      </c>
      <c r="AP166">
        <v>0</v>
      </c>
      <c r="AQ166">
        <v>1.63</v>
      </c>
      <c r="AR166">
        <v>0</v>
      </c>
      <c r="AS166">
        <v>0</v>
      </c>
      <c r="AT166">
        <v>190</v>
      </c>
      <c r="AU166">
        <v>60</v>
      </c>
      <c r="AV166">
        <v>1</v>
      </c>
      <c r="AW166">
        <v>1</v>
      </c>
      <c r="AZ166">
        <v>1</v>
      </c>
      <c r="BA166">
        <v>1.6462000000000001</v>
      </c>
      <c r="BB166">
        <v>1.6667000000000001</v>
      </c>
      <c r="BC166">
        <v>1.6667000000000001</v>
      </c>
      <c r="BD166" t="s">
        <v>3</v>
      </c>
      <c r="BE166" t="s">
        <v>3</v>
      </c>
      <c r="BF166" t="s">
        <v>3</v>
      </c>
      <c r="BG166" t="s">
        <v>3</v>
      </c>
      <c r="BH166">
        <v>0</v>
      </c>
      <c r="BI166">
        <v>1</v>
      </c>
      <c r="BJ166" t="s">
        <v>182</v>
      </c>
      <c r="BM166">
        <v>350022</v>
      </c>
      <c r="BN166">
        <v>0</v>
      </c>
      <c r="BO166" t="s">
        <v>3</v>
      </c>
      <c r="BP166">
        <v>0</v>
      </c>
      <c r="BQ166">
        <v>1</v>
      </c>
      <c r="BR166">
        <v>0</v>
      </c>
      <c r="BS166">
        <v>1.6462000000000001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190</v>
      </c>
      <c r="CA166">
        <v>60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118"/>
        <v>575.08999999999992</v>
      </c>
      <c r="CQ166">
        <f t="shared" si="119"/>
        <v>0</v>
      </c>
      <c r="CR166">
        <f t="shared" si="120"/>
        <v>130.569278</v>
      </c>
      <c r="CS166">
        <f t="shared" si="121"/>
        <v>0</v>
      </c>
      <c r="CT166">
        <f t="shared" si="122"/>
        <v>444.52338599999996</v>
      </c>
      <c r="CU166">
        <f t="shared" si="123"/>
        <v>0</v>
      </c>
      <c r="CV166">
        <f t="shared" si="124"/>
        <v>1.63</v>
      </c>
      <c r="CW166">
        <f t="shared" si="125"/>
        <v>0</v>
      </c>
      <c r="CX166">
        <f t="shared" si="126"/>
        <v>0</v>
      </c>
      <c r="CY166">
        <f t="shared" si="127"/>
        <v>844.58800000000008</v>
      </c>
      <c r="CZ166">
        <f t="shared" si="128"/>
        <v>266.71199999999999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48</v>
      </c>
      <c r="DW166" t="s">
        <v>48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412708698</v>
      </c>
      <c r="EF166">
        <v>1</v>
      </c>
      <c r="EG166" t="s">
        <v>27</v>
      </c>
      <c r="EH166">
        <v>0</v>
      </c>
      <c r="EI166" t="s">
        <v>3</v>
      </c>
      <c r="EJ166">
        <v>1</v>
      </c>
      <c r="EK166">
        <v>350022</v>
      </c>
      <c r="EL166" t="s">
        <v>43</v>
      </c>
      <c r="EM166" t="s">
        <v>44</v>
      </c>
      <c r="EO166" t="s">
        <v>3</v>
      </c>
      <c r="EQ166">
        <v>1024</v>
      </c>
      <c r="ER166">
        <v>348.37</v>
      </c>
      <c r="ES166">
        <v>0</v>
      </c>
      <c r="ET166">
        <v>78.34</v>
      </c>
      <c r="EU166">
        <v>0</v>
      </c>
      <c r="EV166">
        <v>270.02999999999997</v>
      </c>
      <c r="EW166">
        <v>1.63</v>
      </c>
      <c r="EX166">
        <v>0</v>
      </c>
      <c r="EY166">
        <v>0</v>
      </c>
      <c r="FQ166">
        <v>0</v>
      </c>
      <c r="FR166">
        <v>0</v>
      </c>
      <c r="FS166">
        <v>0</v>
      </c>
      <c r="FX166">
        <v>190</v>
      </c>
      <c r="FY166">
        <v>60</v>
      </c>
      <c r="GA166" t="s">
        <v>3</v>
      </c>
      <c r="GD166">
        <v>1</v>
      </c>
      <c r="GF166">
        <v>-594705181</v>
      </c>
      <c r="GG166">
        <v>2</v>
      </c>
      <c r="GH166">
        <v>1</v>
      </c>
      <c r="GI166">
        <v>3</v>
      </c>
      <c r="GJ166">
        <v>0</v>
      </c>
      <c r="GK166">
        <v>0</v>
      </c>
      <c r="GL166">
        <f t="shared" si="129"/>
        <v>0</v>
      </c>
      <c r="GM166">
        <f t="shared" si="130"/>
        <v>1686.39</v>
      </c>
      <c r="GN166">
        <f t="shared" si="131"/>
        <v>1686.39</v>
      </c>
      <c r="GO166">
        <f t="shared" si="132"/>
        <v>0</v>
      </c>
      <c r="GP166">
        <f t="shared" si="133"/>
        <v>0</v>
      </c>
      <c r="GR166">
        <v>0</v>
      </c>
      <c r="GS166">
        <v>3</v>
      </c>
      <c r="GT166">
        <v>0</v>
      </c>
      <c r="GU166" t="s">
        <v>3</v>
      </c>
      <c r="GV166">
        <f t="shared" si="134"/>
        <v>0</v>
      </c>
      <c r="GW166">
        <v>1</v>
      </c>
      <c r="GX166">
        <f t="shared" si="135"/>
        <v>0</v>
      </c>
      <c r="HA166">
        <v>0</v>
      </c>
      <c r="HB166">
        <v>0</v>
      </c>
      <c r="HC166">
        <f t="shared" si="136"/>
        <v>0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HS166">
        <v>0</v>
      </c>
      <c r="IK166">
        <v>0</v>
      </c>
    </row>
    <row r="167" spans="1:245" x14ac:dyDescent="0.2">
      <c r="A167">
        <v>17</v>
      </c>
      <c r="B167">
        <v>1</v>
      </c>
      <c r="C167">
        <f>ROW(SmtRes!A76)</f>
        <v>76</v>
      </c>
      <c r="D167">
        <f>ROW(EtalonRes!A76)</f>
        <v>76</v>
      </c>
      <c r="E167" t="s">
        <v>3</v>
      </c>
      <c r="F167" t="s">
        <v>180</v>
      </c>
      <c r="G167" t="s">
        <v>183</v>
      </c>
      <c r="H167" t="s">
        <v>48</v>
      </c>
      <c r="I167">
        <v>1</v>
      </c>
      <c r="J167">
        <v>0</v>
      </c>
      <c r="K167">
        <v>1</v>
      </c>
      <c r="O167">
        <f t="shared" si="98"/>
        <v>575.09</v>
      </c>
      <c r="P167">
        <f t="shared" si="99"/>
        <v>0</v>
      </c>
      <c r="Q167">
        <f t="shared" si="100"/>
        <v>130.57</v>
      </c>
      <c r="R167">
        <f t="shared" si="101"/>
        <v>0</v>
      </c>
      <c r="S167">
        <f t="shared" si="102"/>
        <v>444.52</v>
      </c>
      <c r="T167">
        <f t="shared" si="103"/>
        <v>0</v>
      </c>
      <c r="U167">
        <f t="shared" si="104"/>
        <v>1.63</v>
      </c>
      <c r="V167">
        <f t="shared" si="105"/>
        <v>0</v>
      </c>
      <c r="W167">
        <f t="shared" si="106"/>
        <v>0</v>
      </c>
      <c r="X167">
        <f t="shared" si="107"/>
        <v>844.59</v>
      </c>
      <c r="Y167">
        <f t="shared" si="108"/>
        <v>266.70999999999998</v>
      </c>
      <c r="AA167">
        <v>-1</v>
      </c>
      <c r="AB167">
        <f t="shared" si="109"/>
        <v>348.37</v>
      </c>
      <c r="AC167">
        <f t="shared" si="110"/>
        <v>0</v>
      </c>
      <c r="AD167">
        <f t="shared" si="111"/>
        <v>78.34</v>
      </c>
      <c r="AE167">
        <f t="shared" si="112"/>
        <v>0</v>
      </c>
      <c r="AF167">
        <f t="shared" si="113"/>
        <v>270.02999999999997</v>
      </c>
      <c r="AG167">
        <f t="shared" si="114"/>
        <v>0</v>
      </c>
      <c r="AH167">
        <f t="shared" si="115"/>
        <v>1.63</v>
      </c>
      <c r="AI167">
        <f t="shared" si="116"/>
        <v>0</v>
      </c>
      <c r="AJ167">
        <f t="shared" si="117"/>
        <v>0</v>
      </c>
      <c r="AK167">
        <v>348.37</v>
      </c>
      <c r="AL167">
        <v>0</v>
      </c>
      <c r="AM167">
        <v>78.34</v>
      </c>
      <c r="AN167">
        <v>0</v>
      </c>
      <c r="AO167">
        <v>270.02999999999997</v>
      </c>
      <c r="AP167">
        <v>0</v>
      </c>
      <c r="AQ167">
        <v>1.63</v>
      </c>
      <c r="AR167">
        <v>0</v>
      </c>
      <c r="AS167">
        <v>0</v>
      </c>
      <c r="AT167">
        <v>190</v>
      </c>
      <c r="AU167">
        <v>60</v>
      </c>
      <c r="AV167">
        <v>1</v>
      </c>
      <c r="AW167">
        <v>1</v>
      </c>
      <c r="AZ167">
        <v>1</v>
      </c>
      <c r="BA167">
        <v>1.6462000000000001</v>
      </c>
      <c r="BB167">
        <v>1.6667000000000001</v>
      </c>
      <c r="BC167">
        <v>1.6667000000000001</v>
      </c>
      <c r="BD167" t="s">
        <v>3</v>
      </c>
      <c r="BE167" t="s">
        <v>3</v>
      </c>
      <c r="BF167" t="s">
        <v>3</v>
      </c>
      <c r="BG167" t="s">
        <v>3</v>
      </c>
      <c r="BH167">
        <v>0</v>
      </c>
      <c r="BI167">
        <v>1</v>
      </c>
      <c r="BJ167" t="s">
        <v>184</v>
      </c>
      <c r="BM167">
        <v>350022</v>
      </c>
      <c r="BN167">
        <v>0</v>
      </c>
      <c r="BO167" t="s">
        <v>3</v>
      </c>
      <c r="BP167">
        <v>0</v>
      </c>
      <c r="BQ167">
        <v>1</v>
      </c>
      <c r="BR167">
        <v>0</v>
      </c>
      <c r="BS167">
        <v>1.6462000000000001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190</v>
      </c>
      <c r="CA167">
        <v>60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118"/>
        <v>575.08999999999992</v>
      </c>
      <c r="CQ167">
        <f t="shared" si="119"/>
        <v>0</v>
      </c>
      <c r="CR167">
        <f t="shared" si="120"/>
        <v>130.569278</v>
      </c>
      <c r="CS167">
        <f t="shared" si="121"/>
        <v>0</v>
      </c>
      <c r="CT167">
        <f t="shared" si="122"/>
        <v>444.52338599999996</v>
      </c>
      <c r="CU167">
        <f t="shared" si="123"/>
        <v>0</v>
      </c>
      <c r="CV167">
        <f t="shared" si="124"/>
        <v>1.63</v>
      </c>
      <c r="CW167">
        <f t="shared" si="125"/>
        <v>0</v>
      </c>
      <c r="CX167">
        <f t="shared" si="126"/>
        <v>0</v>
      </c>
      <c r="CY167">
        <f t="shared" si="127"/>
        <v>844.58800000000008</v>
      </c>
      <c r="CZ167">
        <f t="shared" si="128"/>
        <v>266.71199999999999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48</v>
      </c>
      <c r="DW167" t="s">
        <v>48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412708698</v>
      </c>
      <c r="EF167">
        <v>1</v>
      </c>
      <c r="EG167" t="s">
        <v>27</v>
      </c>
      <c r="EH167">
        <v>0</v>
      </c>
      <c r="EI167" t="s">
        <v>3</v>
      </c>
      <c r="EJ167">
        <v>1</v>
      </c>
      <c r="EK167">
        <v>350022</v>
      </c>
      <c r="EL167" t="s">
        <v>43</v>
      </c>
      <c r="EM167" t="s">
        <v>44</v>
      </c>
      <c r="EO167" t="s">
        <v>3</v>
      </c>
      <c r="EQ167">
        <v>1024</v>
      </c>
      <c r="ER167">
        <v>348.37</v>
      </c>
      <c r="ES167">
        <v>0</v>
      </c>
      <c r="ET167">
        <v>78.34</v>
      </c>
      <c r="EU167">
        <v>0</v>
      </c>
      <c r="EV167">
        <v>270.02999999999997</v>
      </c>
      <c r="EW167">
        <v>1.63</v>
      </c>
      <c r="EX167">
        <v>0</v>
      </c>
      <c r="EY167">
        <v>0</v>
      </c>
      <c r="FQ167">
        <v>0</v>
      </c>
      <c r="FR167">
        <v>0</v>
      </c>
      <c r="FS167">
        <v>0</v>
      </c>
      <c r="FX167">
        <v>190</v>
      </c>
      <c r="FY167">
        <v>60</v>
      </c>
      <c r="GA167" t="s">
        <v>3</v>
      </c>
      <c r="GD167">
        <v>1</v>
      </c>
      <c r="GF167">
        <v>1510493948</v>
      </c>
      <c r="GG167">
        <v>2</v>
      </c>
      <c r="GH167">
        <v>1</v>
      </c>
      <c r="GI167">
        <v>3</v>
      </c>
      <c r="GJ167">
        <v>0</v>
      </c>
      <c r="GK167">
        <v>0</v>
      </c>
      <c r="GL167">
        <f t="shared" si="129"/>
        <v>0</v>
      </c>
      <c r="GM167">
        <f t="shared" si="130"/>
        <v>1686.39</v>
      </c>
      <c r="GN167">
        <f t="shared" si="131"/>
        <v>1686.39</v>
      </c>
      <c r="GO167">
        <f t="shared" si="132"/>
        <v>0</v>
      </c>
      <c r="GP167">
        <f t="shared" si="133"/>
        <v>0</v>
      </c>
      <c r="GR167">
        <v>0</v>
      </c>
      <c r="GS167">
        <v>3</v>
      </c>
      <c r="GT167">
        <v>0</v>
      </c>
      <c r="GU167" t="s">
        <v>3</v>
      </c>
      <c r="GV167">
        <f t="shared" si="134"/>
        <v>0</v>
      </c>
      <c r="GW167">
        <v>1</v>
      </c>
      <c r="GX167">
        <f t="shared" si="135"/>
        <v>0</v>
      </c>
      <c r="HA167">
        <v>0</v>
      </c>
      <c r="HB167">
        <v>0</v>
      </c>
      <c r="HC167">
        <f t="shared" si="136"/>
        <v>0</v>
      </c>
      <c r="HE167" t="s">
        <v>3</v>
      </c>
      <c r="HF167" t="s">
        <v>3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HS167">
        <v>0</v>
      </c>
      <c r="IK167">
        <v>0</v>
      </c>
    </row>
    <row r="168" spans="1:245" x14ac:dyDescent="0.2">
      <c r="A168">
        <v>17</v>
      </c>
      <c r="B168">
        <v>1</v>
      </c>
      <c r="C168">
        <f>ROW(SmtRes!A79)</f>
        <v>79</v>
      </c>
      <c r="D168">
        <f>ROW(EtalonRes!A79)</f>
        <v>79</v>
      </c>
      <c r="E168" t="s">
        <v>3</v>
      </c>
      <c r="F168" t="s">
        <v>185</v>
      </c>
      <c r="G168" t="s">
        <v>186</v>
      </c>
      <c r="H168" t="s">
        <v>48</v>
      </c>
      <c r="I168">
        <v>5</v>
      </c>
      <c r="J168">
        <v>0</v>
      </c>
      <c r="K168">
        <v>5</v>
      </c>
      <c r="O168">
        <f t="shared" si="98"/>
        <v>2875.47</v>
      </c>
      <c r="P168">
        <f t="shared" si="99"/>
        <v>0</v>
      </c>
      <c r="Q168">
        <f t="shared" si="100"/>
        <v>652.85</v>
      </c>
      <c r="R168">
        <f t="shared" si="101"/>
        <v>0</v>
      </c>
      <c r="S168">
        <f t="shared" si="102"/>
        <v>2222.62</v>
      </c>
      <c r="T168">
        <f t="shared" si="103"/>
        <v>0</v>
      </c>
      <c r="U168">
        <f t="shared" si="104"/>
        <v>8.1499999999999986</v>
      </c>
      <c r="V168">
        <f t="shared" si="105"/>
        <v>0</v>
      </c>
      <c r="W168">
        <f t="shared" si="106"/>
        <v>0</v>
      </c>
      <c r="X168">
        <f t="shared" si="107"/>
        <v>4222.9799999999996</v>
      </c>
      <c r="Y168">
        <f t="shared" si="108"/>
        <v>1333.57</v>
      </c>
      <c r="AA168">
        <v>-1</v>
      </c>
      <c r="AB168">
        <f t="shared" si="109"/>
        <v>348.37</v>
      </c>
      <c r="AC168">
        <f t="shared" si="110"/>
        <v>0</v>
      </c>
      <c r="AD168">
        <f t="shared" si="111"/>
        <v>78.34</v>
      </c>
      <c r="AE168">
        <f t="shared" si="112"/>
        <v>0</v>
      </c>
      <c r="AF168">
        <f t="shared" si="113"/>
        <v>270.02999999999997</v>
      </c>
      <c r="AG168">
        <f t="shared" si="114"/>
        <v>0</v>
      </c>
      <c r="AH168">
        <f t="shared" si="115"/>
        <v>1.63</v>
      </c>
      <c r="AI168">
        <f t="shared" si="116"/>
        <v>0</v>
      </c>
      <c r="AJ168">
        <f t="shared" si="117"/>
        <v>0</v>
      </c>
      <c r="AK168">
        <v>348.37</v>
      </c>
      <c r="AL168">
        <v>0</v>
      </c>
      <c r="AM168">
        <v>78.34</v>
      </c>
      <c r="AN168">
        <v>0</v>
      </c>
      <c r="AO168">
        <v>270.02999999999997</v>
      </c>
      <c r="AP168">
        <v>0</v>
      </c>
      <c r="AQ168">
        <v>1.63</v>
      </c>
      <c r="AR168">
        <v>0</v>
      </c>
      <c r="AS168">
        <v>0</v>
      </c>
      <c r="AT168">
        <v>190</v>
      </c>
      <c r="AU168">
        <v>60</v>
      </c>
      <c r="AV168">
        <v>1</v>
      </c>
      <c r="AW168">
        <v>1</v>
      </c>
      <c r="AZ168">
        <v>1</v>
      </c>
      <c r="BA168">
        <v>1.6462000000000001</v>
      </c>
      <c r="BB168">
        <v>1.6667000000000001</v>
      </c>
      <c r="BC168">
        <v>1.6667000000000001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1</v>
      </c>
      <c r="BJ168" t="s">
        <v>187</v>
      </c>
      <c r="BM168">
        <v>350022</v>
      </c>
      <c r="BN168">
        <v>0</v>
      </c>
      <c r="BO168" t="s">
        <v>3</v>
      </c>
      <c r="BP168">
        <v>0</v>
      </c>
      <c r="BQ168">
        <v>1</v>
      </c>
      <c r="BR168">
        <v>0</v>
      </c>
      <c r="BS168">
        <v>1.6462000000000001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190</v>
      </c>
      <c r="CA168">
        <v>60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118"/>
        <v>2875.47</v>
      </c>
      <c r="CQ168">
        <f t="shared" si="119"/>
        <v>0</v>
      </c>
      <c r="CR168">
        <f t="shared" si="120"/>
        <v>130.569278</v>
      </c>
      <c r="CS168">
        <f t="shared" si="121"/>
        <v>0</v>
      </c>
      <c r="CT168">
        <f t="shared" si="122"/>
        <v>444.52338599999996</v>
      </c>
      <c r="CU168">
        <f t="shared" si="123"/>
        <v>0</v>
      </c>
      <c r="CV168">
        <f t="shared" si="124"/>
        <v>1.63</v>
      </c>
      <c r="CW168">
        <f t="shared" si="125"/>
        <v>0</v>
      </c>
      <c r="CX168">
        <f t="shared" si="126"/>
        <v>0</v>
      </c>
      <c r="CY168">
        <f t="shared" si="127"/>
        <v>4222.9780000000001</v>
      </c>
      <c r="CZ168">
        <f t="shared" si="128"/>
        <v>1333.5719999999999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48</v>
      </c>
      <c r="DW168" t="s">
        <v>48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412708698</v>
      </c>
      <c r="EF168">
        <v>1</v>
      </c>
      <c r="EG168" t="s">
        <v>27</v>
      </c>
      <c r="EH168">
        <v>0</v>
      </c>
      <c r="EI168" t="s">
        <v>3</v>
      </c>
      <c r="EJ168">
        <v>1</v>
      </c>
      <c r="EK168">
        <v>350022</v>
      </c>
      <c r="EL168" t="s">
        <v>43</v>
      </c>
      <c r="EM168" t="s">
        <v>44</v>
      </c>
      <c r="EO168" t="s">
        <v>3</v>
      </c>
      <c r="EQ168">
        <v>1024</v>
      </c>
      <c r="ER168">
        <v>348.37</v>
      </c>
      <c r="ES168">
        <v>0</v>
      </c>
      <c r="ET168">
        <v>78.34</v>
      </c>
      <c r="EU168">
        <v>0</v>
      </c>
      <c r="EV168">
        <v>270.02999999999997</v>
      </c>
      <c r="EW168">
        <v>1.63</v>
      </c>
      <c r="EX168">
        <v>0</v>
      </c>
      <c r="EY168">
        <v>0</v>
      </c>
      <c r="FQ168">
        <v>0</v>
      </c>
      <c r="FR168">
        <v>0</v>
      </c>
      <c r="FS168">
        <v>0</v>
      </c>
      <c r="FX168">
        <v>190</v>
      </c>
      <c r="FY168">
        <v>60</v>
      </c>
      <c r="GA168" t="s">
        <v>3</v>
      </c>
      <c r="GD168">
        <v>1</v>
      </c>
      <c r="GF168">
        <v>-1502508774</v>
      </c>
      <c r="GG168">
        <v>2</v>
      </c>
      <c r="GH168">
        <v>1</v>
      </c>
      <c r="GI168">
        <v>3</v>
      </c>
      <c r="GJ168">
        <v>0</v>
      </c>
      <c r="GK168">
        <v>0</v>
      </c>
      <c r="GL168">
        <f t="shared" si="129"/>
        <v>0</v>
      </c>
      <c r="GM168">
        <f t="shared" si="130"/>
        <v>8432.02</v>
      </c>
      <c r="GN168">
        <f t="shared" si="131"/>
        <v>8432.02</v>
      </c>
      <c r="GO168">
        <f t="shared" si="132"/>
        <v>0</v>
      </c>
      <c r="GP168">
        <f t="shared" si="133"/>
        <v>0</v>
      </c>
      <c r="GR168">
        <v>0</v>
      </c>
      <c r="GS168">
        <v>3</v>
      </c>
      <c r="GT168">
        <v>0</v>
      </c>
      <c r="GU168" t="s">
        <v>3</v>
      </c>
      <c r="GV168">
        <f t="shared" si="134"/>
        <v>0</v>
      </c>
      <c r="GW168">
        <v>1</v>
      </c>
      <c r="GX168">
        <f t="shared" si="135"/>
        <v>0</v>
      </c>
      <c r="HA168">
        <v>0</v>
      </c>
      <c r="HB168">
        <v>0</v>
      </c>
      <c r="HC168">
        <f t="shared" si="136"/>
        <v>0</v>
      </c>
      <c r="HE168" t="s">
        <v>3</v>
      </c>
      <c r="HF168" t="s">
        <v>3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HS168">
        <v>0</v>
      </c>
      <c r="IK168">
        <v>0</v>
      </c>
    </row>
    <row r="169" spans="1:245" x14ac:dyDescent="0.2">
      <c r="A169">
        <v>17</v>
      </c>
      <c r="B169">
        <v>1</v>
      </c>
      <c r="C169">
        <f>ROW(SmtRes!A83)</f>
        <v>83</v>
      </c>
      <c r="D169">
        <f>ROW(EtalonRes!A83)</f>
        <v>83</v>
      </c>
      <c r="E169" t="s">
        <v>45</v>
      </c>
      <c r="F169" t="s">
        <v>185</v>
      </c>
      <c r="G169" t="s">
        <v>188</v>
      </c>
      <c r="H169" t="s">
        <v>48</v>
      </c>
      <c r="I169">
        <v>6</v>
      </c>
      <c r="J169">
        <v>0</v>
      </c>
      <c r="K169">
        <v>6</v>
      </c>
      <c r="O169">
        <f t="shared" si="98"/>
        <v>3450.56</v>
      </c>
      <c r="P169">
        <f t="shared" si="99"/>
        <v>0</v>
      </c>
      <c r="Q169">
        <f t="shared" si="100"/>
        <v>783.42</v>
      </c>
      <c r="R169">
        <f t="shared" si="101"/>
        <v>0</v>
      </c>
      <c r="S169">
        <f t="shared" si="102"/>
        <v>2667.14</v>
      </c>
      <c r="T169">
        <f t="shared" si="103"/>
        <v>0</v>
      </c>
      <c r="U169">
        <f t="shared" si="104"/>
        <v>9.7799999999999994</v>
      </c>
      <c r="V169">
        <f t="shared" si="105"/>
        <v>0</v>
      </c>
      <c r="W169">
        <f t="shared" si="106"/>
        <v>0</v>
      </c>
      <c r="X169">
        <f t="shared" si="107"/>
        <v>5067.57</v>
      </c>
      <c r="Y169">
        <f t="shared" si="108"/>
        <v>1600.28</v>
      </c>
      <c r="AA169">
        <v>421394705</v>
      </c>
      <c r="AB169">
        <f t="shared" si="109"/>
        <v>348.37</v>
      </c>
      <c r="AC169">
        <f t="shared" si="110"/>
        <v>0</v>
      </c>
      <c r="AD169">
        <f t="shared" si="111"/>
        <v>78.34</v>
      </c>
      <c r="AE169">
        <f t="shared" si="112"/>
        <v>0</v>
      </c>
      <c r="AF169">
        <f t="shared" si="113"/>
        <v>270.02999999999997</v>
      </c>
      <c r="AG169">
        <f t="shared" si="114"/>
        <v>0</v>
      </c>
      <c r="AH169">
        <f t="shared" si="115"/>
        <v>1.63</v>
      </c>
      <c r="AI169">
        <f t="shared" si="116"/>
        <v>0</v>
      </c>
      <c r="AJ169">
        <f t="shared" si="117"/>
        <v>0</v>
      </c>
      <c r="AK169">
        <v>348.37</v>
      </c>
      <c r="AL169">
        <v>0</v>
      </c>
      <c r="AM169">
        <v>78.34</v>
      </c>
      <c r="AN169">
        <v>0</v>
      </c>
      <c r="AO169">
        <v>270.02999999999997</v>
      </c>
      <c r="AP169">
        <v>0</v>
      </c>
      <c r="AQ169">
        <v>1.63</v>
      </c>
      <c r="AR169">
        <v>0</v>
      </c>
      <c r="AS169">
        <v>0</v>
      </c>
      <c r="AT169">
        <v>190</v>
      </c>
      <c r="AU169">
        <v>60</v>
      </c>
      <c r="AV169">
        <v>1</v>
      </c>
      <c r="AW169">
        <v>1</v>
      </c>
      <c r="AZ169">
        <v>1</v>
      </c>
      <c r="BA169">
        <v>1.6462000000000001</v>
      </c>
      <c r="BB169">
        <v>1.6667000000000001</v>
      </c>
      <c r="BC169">
        <v>1.6667000000000001</v>
      </c>
      <c r="BD169" t="s">
        <v>3</v>
      </c>
      <c r="BE169" t="s">
        <v>3</v>
      </c>
      <c r="BF169" t="s">
        <v>3</v>
      </c>
      <c r="BG169" t="s">
        <v>3</v>
      </c>
      <c r="BH169">
        <v>0</v>
      </c>
      <c r="BI169">
        <v>1</v>
      </c>
      <c r="BJ169" t="s">
        <v>189</v>
      </c>
      <c r="BM169">
        <v>350022</v>
      </c>
      <c r="BN169">
        <v>0</v>
      </c>
      <c r="BO169" t="s">
        <v>3</v>
      </c>
      <c r="BP169">
        <v>0</v>
      </c>
      <c r="BQ169">
        <v>1</v>
      </c>
      <c r="BR169">
        <v>0</v>
      </c>
      <c r="BS169">
        <v>1.6462000000000001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190</v>
      </c>
      <c r="CA169">
        <v>60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 t="shared" si="118"/>
        <v>3450.56</v>
      </c>
      <c r="CQ169">
        <f t="shared" si="119"/>
        <v>0</v>
      </c>
      <c r="CR169">
        <f t="shared" si="120"/>
        <v>130.569278</v>
      </c>
      <c r="CS169">
        <f t="shared" si="121"/>
        <v>0</v>
      </c>
      <c r="CT169">
        <f t="shared" si="122"/>
        <v>444.52338599999996</v>
      </c>
      <c r="CU169">
        <f t="shared" si="123"/>
        <v>0</v>
      </c>
      <c r="CV169">
        <f t="shared" si="124"/>
        <v>1.63</v>
      </c>
      <c r="CW169">
        <f t="shared" si="125"/>
        <v>0</v>
      </c>
      <c r="CX169">
        <f t="shared" si="126"/>
        <v>0</v>
      </c>
      <c r="CY169">
        <f t="shared" si="127"/>
        <v>5067.5659999999998</v>
      </c>
      <c r="CZ169">
        <f t="shared" si="128"/>
        <v>1600.2839999999999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48</v>
      </c>
      <c r="DW169" t="s">
        <v>48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412708698</v>
      </c>
      <c r="EF169">
        <v>1</v>
      </c>
      <c r="EG169" t="s">
        <v>27</v>
      </c>
      <c r="EH169">
        <v>0</v>
      </c>
      <c r="EI169" t="s">
        <v>3</v>
      </c>
      <c r="EJ169">
        <v>1</v>
      </c>
      <c r="EK169">
        <v>350022</v>
      </c>
      <c r="EL169" t="s">
        <v>43</v>
      </c>
      <c r="EM169" t="s">
        <v>44</v>
      </c>
      <c r="EO169" t="s">
        <v>3</v>
      </c>
      <c r="EQ169">
        <v>2097152</v>
      </c>
      <c r="ER169">
        <v>348.37</v>
      </c>
      <c r="ES169">
        <v>0</v>
      </c>
      <c r="ET169">
        <v>78.34</v>
      </c>
      <c r="EU169">
        <v>0</v>
      </c>
      <c r="EV169">
        <v>270.02999999999997</v>
      </c>
      <c r="EW169">
        <v>1.63</v>
      </c>
      <c r="EX169">
        <v>0</v>
      </c>
      <c r="EY169">
        <v>0</v>
      </c>
      <c r="FQ169">
        <v>0</v>
      </c>
      <c r="FR169">
        <v>0</v>
      </c>
      <c r="FS169">
        <v>0</v>
      </c>
      <c r="FX169">
        <v>190</v>
      </c>
      <c r="FY169">
        <v>60</v>
      </c>
      <c r="GA169" t="s">
        <v>3</v>
      </c>
      <c r="GD169">
        <v>1</v>
      </c>
      <c r="GF169">
        <v>-1350753279</v>
      </c>
      <c r="GG169">
        <v>2</v>
      </c>
      <c r="GH169">
        <v>1</v>
      </c>
      <c r="GI169">
        <v>3</v>
      </c>
      <c r="GJ169">
        <v>0</v>
      </c>
      <c r="GK169">
        <v>0</v>
      </c>
      <c r="GL169">
        <f t="shared" si="129"/>
        <v>0</v>
      </c>
      <c r="GM169">
        <f t="shared" si="130"/>
        <v>10118.41</v>
      </c>
      <c r="GN169">
        <f t="shared" si="131"/>
        <v>10118.41</v>
      </c>
      <c r="GO169">
        <f t="shared" si="132"/>
        <v>0</v>
      </c>
      <c r="GP169">
        <f t="shared" si="133"/>
        <v>0</v>
      </c>
      <c r="GR169">
        <v>0</v>
      </c>
      <c r="GS169">
        <v>3</v>
      </c>
      <c r="GT169">
        <v>0</v>
      </c>
      <c r="GU169" t="s">
        <v>3</v>
      </c>
      <c r="GV169">
        <f t="shared" si="134"/>
        <v>0</v>
      </c>
      <c r="GW169">
        <v>1</v>
      </c>
      <c r="GX169">
        <f t="shared" si="135"/>
        <v>0</v>
      </c>
      <c r="HA169">
        <v>0</v>
      </c>
      <c r="HB169">
        <v>0</v>
      </c>
      <c r="HC169">
        <f t="shared" si="136"/>
        <v>0</v>
      </c>
      <c r="HE169" t="s">
        <v>3</v>
      </c>
      <c r="HF169" t="s">
        <v>3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HS169">
        <v>0</v>
      </c>
      <c r="IK169">
        <v>0</v>
      </c>
    </row>
    <row r="170" spans="1:245" x14ac:dyDescent="0.2">
      <c r="A170">
        <v>17</v>
      </c>
      <c r="B170">
        <v>1</v>
      </c>
      <c r="C170">
        <f>ROW(SmtRes!A86)</f>
        <v>86</v>
      </c>
      <c r="D170">
        <f>ROW(EtalonRes!A86)</f>
        <v>86</v>
      </c>
      <c r="E170" t="s">
        <v>3</v>
      </c>
      <c r="F170" t="s">
        <v>190</v>
      </c>
      <c r="G170" t="s">
        <v>191</v>
      </c>
      <c r="H170" t="s">
        <v>56</v>
      </c>
      <c r="I170">
        <v>0</v>
      </c>
      <c r="J170">
        <v>0</v>
      </c>
      <c r="K170">
        <v>0</v>
      </c>
      <c r="O170">
        <f t="shared" si="98"/>
        <v>0</v>
      </c>
      <c r="P170">
        <f t="shared" si="99"/>
        <v>0</v>
      </c>
      <c r="Q170">
        <f t="shared" si="100"/>
        <v>0</v>
      </c>
      <c r="R170">
        <f t="shared" si="101"/>
        <v>0</v>
      </c>
      <c r="S170">
        <f t="shared" si="102"/>
        <v>0</v>
      </c>
      <c r="T170">
        <f t="shared" si="103"/>
        <v>0</v>
      </c>
      <c r="U170">
        <f t="shared" si="104"/>
        <v>0</v>
      </c>
      <c r="V170">
        <f t="shared" si="105"/>
        <v>0</v>
      </c>
      <c r="W170">
        <f t="shared" si="106"/>
        <v>0</v>
      </c>
      <c r="X170">
        <f t="shared" si="107"/>
        <v>0</v>
      </c>
      <c r="Y170">
        <f t="shared" si="108"/>
        <v>0</v>
      </c>
      <c r="AA170">
        <v>-1</v>
      </c>
      <c r="AB170">
        <f t="shared" si="109"/>
        <v>363.26</v>
      </c>
      <c r="AC170">
        <f t="shared" si="110"/>
        <v>0</v>
      </c>
      <c r="AD170">
        <f t="shared" si="111"/>
        <v>78.34</v>
      </c>
      <c r="AE170">
        <f t="shared" si="112"/>
        <v>0</v>
      </c>
      <c r="AF170">
        <f t="shared" si="113"/>
        <v>284.92</v>
      </c>
      <c r="AG170">
        <f t="shared" si="114"/>
        <v>0</v>
      </c>
      <c r="AH170">
        <f t="shared" si="115"/>
        <v>1.63</v>
      </c>
      <c r="AI170">
        <f t="shared" si="116"/>
        <v>0</v>
      </c>
      <c r="AJ170">
        <f t="shared" si="117"/>
        <v>0</v>
      </c>
      <c r="AK170">
        <v>363.26</v>
      </c>
      <c r="AL170">
        <v>0</v>
      </c>
      <c r="AM170">
        <v>78.34</v>
      </c>
      <c r="AN170">
        <v>0</v>
      </c>
      <c r="AO170">
        <v>284.92</v>
      </c>
      <c r="AP170">
        <v>0</v>
      </c>
      <c r="AQ170">
        <v>1.63</v>
      </c>
      <c r="AR170">
        <v>0</v>
      </c>
      <c r="AS170">
        <v>0</v>
      </c>
      <c r="AT170">
        <v>190</v>
      </c>
      <c r="AU170">
        <v>60</v>
      </c>
      <c r="AV170">
        <v>1</v>
      </c>
      <c r="AW170">
        <v>1</v>
      </c>
      <c r="AZ170">
        <v>1</v>
      </c>
      <c r="BA170">
        <v>1.6462000000000001</v>
      </c>
      <c r="BB170">
        <v>1.6667000000000001</v>
      </c>
      <c r="BC170">
        <v>1.6667000000000001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1</v>
      </c>
      <c r="BJ170" t="s">
        <v>192</v>
      </c>
      <c r="BM170">
        <v>350022</v>
      </c>
      <c r="BN170">
        <v>0</v>
      </c>
      <c r="BO170" t="s">
        <v>3</v>
      </c>
      <c r="BP170">
        <v>0</v>
      </c>
      <c r="BQ170">
        <v>1</v>
      </c>
      <c r="BR170">
        <v>0</v>
      </c>
      <c r="BS170">
        <v>1.6462000000000001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190</v>
      </c>
      <c r="CA170">
        <v>60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118"/>
        <v>0</v>
      </c>
      <c r="CQ170">
        <f t="shared" si="119"/>
        <v>0</v>
      </c>
      <c r="CR170">
        <f t="shared" si="120"/>
        <v>130.569278</v>
      </c>
      <c r="CS170">
        <f t="shared" si="121"/>
        <v>0</v>
      </c>
      <c r="CT170">
        <f t="shared" si="122"/>
        <v>469.03530400000005</v>
      </c>
      <c r="CU170">
        <f t="shared" si="123"/>
        <v>0</v>
      </c>
      <c r="CV170">
        <f t="shared" si="124"/>
        <v>1.63</v>
      </c>
      <c r="CW170">
        <f t="shared" si="125"/>
        <v>0</v>
      </c>
      <c r="CX170">
        <f t="shared" si="126"/>
        <v>0</v>
      </c>
      <c r="CY170">
        <f t="shared" si="127"/>
        <v>0</v>
      </c>
      <c r="CZ170">
        <f t="shared" si="128"/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56</v>
      </c>
      <c r="DW170" t="s">
        <v>56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412708698</v>
      </c>
      <c r="EF170">
        <v>1</v>
      </c>
      <c r="EG170" t="s">
        <v>27</v>
      </c>
      <c r="EH170">
        <v>0</v>
      </c>
      <c r="EI170" t="s">
        <v>3</v>
      </c>
      <c r="EJ170">
        <v>1</v>
      </c>
      <c r="EK170">
        <v>350022</v>
      </c>
      <c r="EL170" t="s">
        <v>43</v>
      </c>
      <c r="EM170" t="s">
        <v>44</v>
      </c>
      <c r="EO170" t="s">
        <v>3</v>
      </c>
      <c r="EQ170">
        <v>1573888</v>
      </c>
      <c r="ER170">
        <v>363.26</v>
      </c>
      <c r="ES170">
        <v>0</v>
      </c>
      <c r="ET170">
        <v>78.34</v>
      </c>
      <c r="EU170">
        <v>0</v>
      </c>
      <c r="EV170">
        <v>284.92</v>
      </c>
      <c r="EW170">
        <v>1.63</v>
      </c>
      <c r="EX170">
        <v>0</v>
      </c>
      <c r="EY170">
        <v>0</v>
      </c>
      <c r="FQ170">
        <v>0</v>
      </c>
      <c r="FR170">
        <v>0</v>
      </c>
      <c r="FS170">
        <v>0</v>
      </c>
      <c r="FX170">
        <v>190</v>
      </c>
      <c r="FY170">
        <v>60</v>
      </c>
      <c r="GA170" t="s">
        <v>3</v>
      </c>
      <c r="GD170">
        <v>1</v>
      </c>
      <c r="GF170">
        <v>57875795</v>
      </c>
      <c r="GG170">
        <v>2</v>
      </c>
      <c r="GH170">
        <v>1</v>
      </c>
      <c r="GI170">
        <v>3</v>
      </c>
      <c r="GJ170">
        <v>0</v>
      </c>
      <c r="GK170">
        <v>0</v>
      </c>
      <c r="GL170">
        <f t="shared" si="129"/>
        <v>0</v>
      </c>
      <c r="GM170">
        <f t="shared" si="130"/>
        <v>0</v>
      </c>
      <c r="GN170">
        <f t="shared" si="131"/>
        <v>0</v>
      </c>
      <c r="GO170">
        <f t="shared" si="132"/>
        <v>0</v>
      </c>
      <c r="GP170">
        <f t="shared" si="133"/>
        <v>0</v>
      </c>
      <c r="GR170">
        <v>0</v>
      </c>
      <c r="GS170">
        <v>3</v>
      </c>
      <c r="GT170">
        <v>0</v>
      </c>
      <c r="GU170" t="s">
        <v>3</v>
      </c>
      <c r="GV170">
        <f t="shared" si="134"/>
        <v>0</v>
      </c>
      <c r="GW170">
        <v>1</v>
      </c>
      <c r="GX170">
        <f t="shared" si="135"/>
        <v>0</v>
      </c>
      <c r="HA170">
        <v>0</v>
      </c>
      <c r="HB170">
        <v>0</v>
      </c>
      <c r="HC170">
        <f t="shared" si="136"/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HS170">
        <v>0</v>
      </c>
      <c r="IK170">
        <v>0</v>
      </c>
    </row>
    <row r="171" spans="1:245" x14ac:dyDescent="0.2">
      <c r="A171">
        <v>17</v>
      </c>
      <c r="B171">
        <v>1</v>
      </c>
      <c r="C171">
        <f>ROW(SmtRes!A89)</f>
        <v>89</v>
      </c>
      <c r="D171">
        <f>ROW(EtalonRes!A89)</f>
        <v>89</v>
      </c>
      <c r="E171" t="s">
        <v>3</v>
      </c>
      <c r="F171" t="s">
        <v>193</v>
      </c>
      <c r="G171" t="s">
        <v>194</v>
      </c>
      <c r="H171" t="s">
        <v>56</v>
      </c>
      <c r="I171">
        <v>0</v>
      </c>
      <c r="J171">
        <v>0</v>
      </c>
      <c r="K171">
        <v>0</v>
      </c>
      <c r="O171">
        <f t="shared" si="98"/>
        <v>0</v>
      </c>
      <c r="P171">
        <f t="shared" si="99"/>
        <v>0</v>
      </c>
      <c r="Q171">
        <f t="shared" si="100"/>
        <v>0</v>
      </c>
      <c r="R171">
        <f t="shared" si="101"/>
        <v>0</v>
      </c>
      <c r="S171">
        <f t="shared" si="102"/>
        <v>0</v>
      </c>
      <c r="T171">
        <f t="shared" si="103"/>
        <v>0</v>
      </c>
      <c r="U171">
        <f t="shared" si="104"/>
        <v>0</v>
      </c>
      <c r="V171">
        <f t="shared" si="105"/>
        <v>0</v>
      </c>
      <c r="W171">
        <f t="shared" si="106"/>
        <v>0</v>
      </c>
      <c r="X171">
        <f t="shared" si="107"/>
        <v>0</v>
      </c>
      <c r="Y171">
        <f t="shared" si="108"/>
        <v>0</v>
      </c>
      <c r="AA171">
        <v>-1</v>
      </c>
      <c r="AB171">
        <f t="shared" si="109"/>
        <v>529.97</v>
      </c>
      <c r="AC171">
        <f t="shared" si="110"/>
        <v>0</v>
      </c>
      <c r="AD171">
        <f t="shared" si="111"/>
        <v>113.95</v>
      </c>
      <c r="AE171">
        <f t="shared" si="112"/>
        <v>0</v>
      </c>
      <c r="AF171">
        <f t="shared" si="113"/>
        <v>416.02</v>
      </c>
      <c r="AG171">
        <f t="shared" si="114"/>
        <v>0</v>
      </c>
      <c r="AH171">
        <f t="shared" si="115"/>
        <v>2.38</v>
      </c>
      <c r="AI171">
        <f t="shared" si="116"/>
        <v>0</v>
      </c>
      <c r="AJ171">
        <f t="shared" si="117"/>
        <v>0</v>
      </c>
      <c r="AK171">
        <v>529.97</v>
      </c>
      <c r="AL171">
        <v>0</v>
      </c>
      <c r="AM171">
        <v>113.95</v>
      </c>
      <c r="AN171">
        <v>0</v>
      </c>
      <c r="AO171">
        <v>416.02</v>
      </c>
      <c r="AP171">
        <v>0</v>
      </c>
      <c r="AQ171">
        <v>2.38</v>
      </c>
      <c r="AR171">
        <v>0</v>
      </c>
      <c r="AS171">
        <v>0</v>
      </c>
      <c r="AT171">
        <v>190</v>
      </c>
      <c r="AU171">
        <v>60</v>
      </c>
      <c r="AV171">
        <v>1</v>
      </c>
      <c r="AW171">
        <v>1</v>
      </c>
      <c r="AZ171">
        <v>1</v>
      </c>
      <c r="BA171">
        <v>1.6462000000000001</v>
      </c>
      <c r="BB171">
        <v>1.6667000000000001</v>
      </c>
      <c r="BC171">
        <v>1.6667000000000001</v>
      </c>
      <c r="BD171" t="s">
        <v>3</v>
      </c>
      <c r="BE171" t="s">
        <v>3</v>
      </c>
      <c r="BF171" t="s">
        <v>3</v>
      </c>
      <c r="BG171" t="s">
        <v>3</v>
      </c>
      <c r="BH171">
        <v>0</v>
      </c>
      <c r="BI171">
        <v>1</v>
      </c>
      <c r="BJ171" t="s">
        <v>195</v>
      </c>
      <c r="BM171">
        <v>350022</v>
      </c>
      <c r="BN171">
        <v>0</v>
      </c>
      <c r="BO171" t="s">
        <v>3</v>
      </c>
      <c r="BP171">
        <v>0</v>
      </c>
      <c r="BQ171">
        <v>1</v>
      </c>
      <c r="BR171">
        <v>0</v>
      </c>
      <c r="BS171">
        <v>1.6462000000000001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190</v>
      </c>
      <c r="CA171">
        <v>60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 t="shared" si="118"/>
        <v>0</v>
      </c>
      <c r="CQ171">
        <f t="shared" si="119"/>
        <v>0</v>
      </c>
      <c r="CR171">
        <f t="shared" si="120"/>
        <v>189.92046500000001</v>
      </c>
      <c r="CS171">
        <f t="shared" si="121"/>
        <v>0</v>
      </c>
      <c r="CT171">
        <f t="shared" si="122"/>
        <v>684.852124</v>
      </c>
      <c r="CU171">
        <f t="shared" si="123"/>
        <v>0</v>
      </c>
      <c r="CV171">
        <f t="shared" si="124"/>
        <v>2.38</v>
      </c>
      <c r="CW171">
        <f t="shared" si="125"/>
        <v>0</v>
      </c>
      <c r="CX171">
        <f t="shared" si="126"/>
        <v>0</v>
      </c>
      <c r="CY171">
        <f t="shared" si="127"/>
        <v>0</v>
      </c>
      <c r="CZ171">
        <f t="shared" si="128"/>
        <v>0</v>
      </c>
      <c r="DC171" t="s">
        <v>3</v>
      </c>
      <c r="DD171" t="s">
        <v>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56</v>
      </c>
      <c r="DW171" t="s">
        <v>56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412708698</v>
      </c>
      <c r="EF171">
        <v>1</v>
      </c>
      <c r="EG171" t="s">
        <v>27</v>
      </c>
      <c r="EH171">
        <v>0</v>
      </c>
      <c r="EI171" t="s">
        <v>3</v>
      </c>
      <c r="EJ171">
        <v>1</v>
      </c>
      <c r="EK171">
        <v>350022</v>
      </c>
      <c r="EL171" t="s">
        <v>43</v>
      </c>
      <c r="EM171" t="s">
        <v>44</v>
      </c>
      <c r="EO171" t="s">
        <v>3</v>
      </c>
      <c r="EQ171">
        <v>1573888</v>
      </c>
      <c r="ER171">
        <v>529.97</v>
      </c>
      <c r="ES171">
        <v>0</v>
      </c>
      <c r="ET171">
        <v>113.95</v>
      </c>
      <c r="EU171">
        <v>0</v>
      </c>
      <c r="EV171">
        <v>416.02</v>
      </c>
      <c r="EW171">
        <v>2.38</v>
      </c>
      <c r="EX171">
        <v>0</v>
      </c>
      <c r="EY171">
        <v>0</v>
      </c>
      <c r="FQ171">
        <v>0</v>
      </c>
      <c r="FR171">
        <v>0</v>
      </c>
      <c r="FS171">
        <v>0</v>
      </c>
      <c r="FX171">
        <v>190</v>
      </c>
      <c r="FY171">
        <v>60</v>
      </c>
      <c r="GA171" t="s">
        <v>3</v>
      </c>
      <c r="GD171">
        <v>1</v>
      </c>
      <c r="GF171">
        <v>906288809</v>
      </c>
      <c r="GG171">
        <v>2</v>
      </c>
      <c r="GH171">
        <v>1</v>
      </c>
      <c r="GI171">
        <v>3</v>
      </c>
      <c r="GJ171">
        <v>0</v>
      </c>
      <c r="GK171">
        <v>0</v>
      </c>
      <c r="GL171">
        <f t="shared" si="129"/>
        <v>0</v>
      </c>
      <c r="GM171">
        <f t="shared" si="130"/>
        <v>0</v>
      </c>
      <c r="GN171">
        <f t="shared" si="131"/>
        <v>0</v>
      </c>
      <c r="GO171">
        <f t="shared" si="132"/>
        <v>0</v>
      </c>
      <c r="GP171">
        <f t="shared" si="133"/>
        <v>0</v>
      </c>
      <c r="GR171">
        <v>0</v>
      </c>
      <c r="GS171">
        <v>3</v>
      </c>
      <c r="GT171">
        <v>0</v>
      </c>
      <c r="GU171" t="s">
        <v>3</v>
      </c>
      <c r="GV171">
        <f t="shared" si="134"/>
        <v>0</v>
      </c>
      <c r="GW171">
        <v>1</v>
      </c>
      <c r="GX171">
        <f t="shared" si="135"/>
        <v>0</v>
      </c>
      <c r="HA171">
        <v>0</v>
      </c>
      <c r="HB171">
        <v>0</v>
      </c>
      <c r="HC171">
        <f t="shared" si="136"/>
        <v>0</v>
      </c>
      <c r="HE171" t="s">
        <v>3</v>
      </c>
      <c r="HF171" t="s">
        <v>3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HS171">
        <v>0</v>
      </c>
      <c r="IK171">
        <v>0</v>
      </c>
    </row>
    <row r="172" spans="1:245" x14ac:dyDescent="0.2">
      <c r="A172">
        <v>17</v>
      </c>
      <c r="B172">
        <v>1</v>
      </c>
      <c r="C172">
        <f>ROW(SmtRes!A92)</f>
        <v>92</v>
      </c>
      <c r="D172">
        <f>ROW(EtalonRes!A92)</f>
        <v>92</v>
      </c>
      <c r="E172" t="s">
        <v>3</v>
      </c>
      <c r="F172" t="s">
        <v>196</v>
      </c>
      <c r="G172" t="s">
        <v>197</v>
      </c>
      <c r="H172" t="s">
        <v>56</v>
      </c>
      <c r="I172">
        <v>0</v>
      </c>
      <c r="J172">
        <v>0</v>
      </c>
      <c r="K172">
        <v>0</v>
      </c>
      <c r="O172">
        <f t="shared" si="98"/>
        <v>0</v>
      </c>
      <c r="P172">
        <f t="shared" si="99"/>
        <v>0</v>
      </c>
      <c r="Q172">
        <f t="shared" si="100"/>
        <v>0</v>
      </c>
      <c r="R172">
        <f t="shared" si="101"/>
        <v>0</v>
      </c>
      <c r="S172">
        <f t="shared" si="102"/>
        <v>0</v>
      </c>
      <c r="T172">
        <f t="shared" si="103"/>
        <v>0</v>
      </c>
      <c r="U172">
        <f t="shared" si="104"/>
        <v>0</v>
      </c>
      <c r="V172">
        <f t="shared" si="105"/>
        <v>0</v>
      </c>
      <c r="W172">
        <f t="shared" si="106"/>
        <v>0</v>
      </c>
      <c r="X172">
        <f t="shared" si="107"/>
        <v>0</v>
      </c>
      <c r="Y172">
        <f t="shared" si="108"/>
        <v>0</v>
      </c>
      <c r="AA172">
        <v>-1</v>
      </c>
      <c r="AB172">
        <f t="shared" si="109"/>
        <v>363.26</v>
      </c>
      <c r="AC172">
        <f t="shared" si="110"/>
        <v>0</v>
      </c>
      <c r="AD172">
        <f t="shared" si="111"/>
        <v>78.34</v>
      </c>
      <c r="AE172">
        <f t="shared" si="112"/>
        <v>0</v>
      </c>
      <c r="AF172">
        <f t="shared" si="113"/>
        <v>284.92</v>
      </c>
      <c r="AG172">
        <f t="shared" si="114"/>
        <v>0</v>
      </c>
      <c r="AH172">
        <f t="shared" si="115"/>
        <v>1.63</v>
      </c>
      <c r="AI172">
        <f t="shared" si="116"/>
        <v>0</v>
      </c>
      <c r="AJ172">
        <f t="shared" si="117"/>
        <v>0</v>
      </c>
      <c r="AK172">
        <v>363.26</v>
      </c>
      <c r="AL172">
        <v>0</v>
      </c>
      <c r="AM172">
        <v>78.34</v>
      </c>
      <c r="AN172">
        <v>0</v>
      </c>
      <c r="AO172">
        <v>284.92</v>
      </c>
      <c r="AP172">
        <v>0</v>
      </c>
      <c r="AQ172">
        <v>1.63</v>
      </c>
      <c r="AR172">
        <v>0</v>
      </c>
      <c r="AS172">
        <v>0</v>
      </c>
      <c r="AT172">
        <v>190</v>
      </c>
      <c r="AU172">
        <v>60</v>
      </c>
      <c r="AV172">
        <v>1</v>
      </c>
      <c r="AW172">
        <v>1</v>
      </c>
      <c r="AZ172">
        <v>1</v>
      </c>
      <c r="BA172">
        <v>1.6462000000000001</v>
      </c>
      <c r="BB172">
        <v>1.6667000000000001</v>
      </c>
      <c r="BC172">
        <v>1.6667000000000001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1</v>
      </c>
      <c r="BJ172" t="s">
        <v>198</v>
      </c>
      <c r="BM172">
        <v>350022</v>
      </c>
      <c r="BN172">
        <v>0</v>
      </c>
      <c r="BO172" t="s">
        <v>3</v>
      </c>
      <c r="BP172">
        <v>0</v>
      </c>
      <c r="BQ172">
        <v>1</v>
      </c>
      <c r="BR172">
        <v>0</v>
      </c>
      <c r="BS172">
        <v>1.6462000000000001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190</v>
      </c>
      <c r="CA172">
        <v>60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si="118"/>
        <v>0</v>
      </c>
      <c r="CQ172">
        <f t="shared" si="119"/>
        <v>0</v>
      </c>
      <c r="CR172">
        <f t="shared" si="120"/>
        <v>130.569278</v>
      </c>
      <c r="CS172">
        <f t="shared" si="121"/>
        <v>0</v>
      </c>
      <c r="CT172">
        <f t="shared" si="122"/>
        <v>469.03530400000005</v>
      </c>
      <c r="CU172">
        <f t="shared" si="123"/>
        <v>0</v>
      </c>
      <c r="CV172">
        <f t="shared" si="124"/>
        <v>1.63</v>
      </c>
      <c r="CW172">
        <f t="shared" si="125"/>
        <v>0</v>
      </c>
      <c r="CX172">
        <f t="shared" si="126"/>
        <v>0</v>
      </c>
      <c r="CY172">
        <f t="shared" si="127"/>
        <v>0</v>
      </c>
      <c r="CZ172">
        <f t="shared" si="128"/>
        <v>0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56</v>
      </c>
      <c r="DW172" t="s">
        <v>56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412708698</v>
      </c>
      <c r="EF172">
        <v>1</v>
      </c>
      <c r="EG172" t="s">
        <v>27</v>
      </c>
      <c r="EH172">
        <v>0</v>
      </c>
      <c r="EI172" t="s">
        <v>3</v>
      </c>
      <c r="EJ172">
        <v>1</v>
      </c>
      <c r="EK172">
        <v>350022</v>
      </c>
      <c r="EL172" t="s">
        <v>43</v>
      </c>
      <c r="EM172" t="s">
        <v>44</v>
      </c>
      <c r="EO172" t="s">
        <v>3</v>
      </c>
      <c r="EQ172">
        <v>1573888</v>
      </c>
      <c r="ER172">
        <v>363.26</v>
      </c>
      <c r="ES172">
        <v>0</v>
      </c>
      <c r="ET172">
        <v>78.34</v>
      </c>
      <c r="EU172">
        <v>0</v>
      </c>
      <c r="EV172">
        <v>284.92</v>
      </c>
      <c r="EW172">
        <v>1.63</v>
      </c>
      <c r="EX172">
        <v>0</v>
      </c>
      <c r="EY172">
        <v>0</v>
      </c>
      <c r="FQ172">
        <v>0</v>
      </c>
      <c r="FR172">
        <v>0</v>
      </c>
      <c r="FS172">
        <v>0</v>
      </c>
      <c r="FX172">
        <v>190</v>
      </c>
      <c r="FY172">
        <v>60</v>
      </c>
      <c r="GA172" t="s">
        <v>3</v>
      </c>
      <c r="GD172">
        <v>1</v>
      </c>
      <c r="GF172">
        <v>2107547231</v>
      </c>
      <c r="GG172">
        <v>2</v>
      </c>
      <c r="GH172">
        <v>1</v>
      </c>
      <c r="GI172">
        <v>3</v>
      </c>
      <c r="GJ172">
        <v>0</v>
      </c>
      <c r="GK172">
        <v>0</v>
      </c>
      <c r="GL172">
        <f t="shared" si="129"/>
        <v>0</v>
      </c>
      <c r="GM172">
        <f t="shared" si="130"/>
        <v>0</v>
      </c>
      <c r="GN172">
        <f t="shared" si="131"/>
        <v>0</v>
      </c>
      <c r="GO172">
        <f t="shared" si="132"/>
        <v>0</v>
      </c>
      <c r="GP172">
        <f t="shared" si="133"/>
        <v>0</v>
      </c>
      <c r="GR172">
        <v>0</v>
      </c>
      <c r="GS172">
        <v>3</v>
      </c>
      <c r="GT172">
        <v>0</v>
      </c>
      <c r="GU172" t="s">
        <v>3</v>
      </c>
      <c r="GV172">
        <f t="shared" si="134"/>
        <v>0</v>
      </c>
      <c r="GW172">
        <v>1</v>
      </c>
      <c r="GX172">
        <f t="shared" si="135"/>
        <v>0</v>
      </c>
      <c r="HA172">
        <v>0</v>
      </c>
      <c r="HB172">
        <v>0</v>
      </c>
      <c r="HC172">
        <f t="shared" si="136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HS172">
        <v>0</v>
      </c>
      <c r="IK172">
        <v>0</v>
      </c>
    </row>
    <row r="173" spans="1:245" x14ac:dyDescent="0.2">
      <c r="A173">
        <v>17</v>
      </c>
      <c r="B173">
        <v>1</v>
      </c>
      <c r="C173">
        <f>ROW(SmtRes!A95)</f>
        <v>95</v>
      </c>
      <c r="D173">
        <f>ROW(EtalonRes!A95)</f>
        <v>95</v>
      </c>
      <c r="E173" t="s">
        <v>53</v>
      </c>
      <c r="F173" t="s">
        <v>199</v>
      </c>
      <c r="G173" t="s">
        <v>200</v>
      </c>
      <c r="H173" t="s">
        <v>56</v>
      </c>
      <c r="I173">
        <v>4</v>
      </c>
      <c r="J173">
        <v>0</v>
      </c>
      <c r="K173">
        <v>4</v>
      </c>
      <c r="O173">
        <f t="shared" si="98"/>
        <v>3499.09</v>
      </c>
      <c r="P173">
        <f t="shared" si="99"/>
        <v>0</v>
      </c>
      <c r="Q173">
        <f t="shared" si="100"/>
        <v>759.68</v>
      </c>
      <c r="R173">
        <f t="shared" si="101"/>
        <v>0</v>
      </c>
      <c r="S173">
        <f t="shared" si="102"/>
        <v>2739.41</v>
      </c>
      <c r="T173">
        <f t="shared" si="103"/>
        <v>0</v>
      </c>
      <c r="U173">
        <f t="shared" si="104"/>
        <v>9.52</v>
      </c>
      <c r="V173">
        <f t="shared" si="105"/>
        <v>0</v>
      </c>
      <c r="W173">
        <f t="shared" si="106"/>
        <v>0</v>
      </c>
      <c r="X173">
        <f t="shared" si="107"/>
        <v>5204.88</v>
      </c>
      <c r="Y173">
        <f t="shared" si="108"/>
        <v>1643.65</v>
      </c>
      <c r="AA173">
        <v>421394705</v>
      </c>
      <c r="AB173">
        <f t="shared" si="109"/>
        <v>529.97</v>
      </c>
      <c r="AC173">
        <f t="shared" si="110"/>
        <v>0</v>
      </c>
      <c r="AD173">
        <f t="shared" si="111"/>
        <v>113.95</v>
      </c>
      <c r="AE173">
        <f t="shared" si="112"/>
        <v>0</v>
      </c>
      <c r="AF173">
        <f t="shared" si="113"/>
        <v>416.02</v>
      </c>
      <c r="AG173">
        <f t="shared" si="114"/>
        <v>0</v>
      </c>
      <c r="AH173">
        <f t="shared" si="115"/>
        <v>2.38</v>
      </c>
      <c r="AI173">
        <f t="shared" si="116"/>
        <v>0</v>
      </c>
      <c r="AJ173">
        <f t="shared" si="117"/>
        <v>0</v>
      </c>
      <c r="AK173">
        <v>529.97</v>
      </c>
      <c r="AL173">
        <v>0</v>
      </c>
      <c r="AM173">
        <v>113.95</v>
      </c>
      <c r="AN173">
        <v>0</v>
      </c>
      <c r="AO173">
        <v>416.02</v>
      </c>
      <c r="AP173">
        <v>0</v>
      </c>
      <c r="AQ173">
        <v>2.38</v>
      </c>
      <c r="AR173">
        <v>0</v>
      </c>
      <c r="AS173">
        <v>0</v>
      </c>
      <c r="AT173">
        <v>190</v>
      </c>
      <c r="AU173">
        <v>60</v>
      </c>
      <c r="AV173">
        <v>1</v>
      </c>
      <c r="AW173">
        <v>1</v>
      </c>
      <c r="AZ173">
        <v>1</v>
      </c>
      <c r="BA173">
        <v>1.6462000000000001</v>
      </c>
      <c r="BB173">
        <v>1.6667000000000001</v>
      </c>
      <c r="BC173">
        <v>1.6667000000000001</v>
      </c>
      <c r="BD173" t="s">
        <v>3</v>
      </c>
      <c r="BE173" t="s">
        <v>3</v>
      </c>
      <c r="BF173" t="s">
        <v>3</v>
      </c>
      <c r="BG173" t="s">
        <v>3</v>
      </c>
      <c r="BH173">
        <v>0</v>
      </c>
      <c r="BI173">
        <v>1</v>
      </c>
      <c r="BJ173" t="s">
        <v>201</v>
      </c>
      <c r="BM173">
        <v>350022</v>
      </c>
      <c r="BN173">
        <v>0</v>
      </c>
      <c r="BO173" t="s">
        <v>3</v>
      </c>
      <c r="BP173">
        <v>0</v>
      </c>
      <c r="BQ173">
        <v>1</v>
      </c>
      <c r="BR173">
        <v>0</v>
      </c>
      <c r="BS173">
        <v>1.6462000000000001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190</v>
      </c>
      <c r="CA173">
        <v>60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si="118"/>
        <v>3499.0899999999997</v>
      </c>
      <c r="CQ173">
        <f t="shared" si="119"/>
        <v>0</v>
      </c>
      <c r="CR173">
        <f t="shared" si="120"/>
        <v>189.92046500000001</v>
      </c>
      <c r="CS173">
        <f t="shared" si="121"/>
        <v>0</v>
      </c>
      <c r="CT173">
        <f t="shared" si="122"/>
        <v>684.852124</v>
      </c>
      <c r="CU173">
        <f t="shared" si="123"/>
        <v>0</v>
      </c>
      <c r="CV173">
        <f t="shared" si="124"/>
        <v>2.38</v>
      </c>
      <c r="CW173">
        <f t="shared" si="125"/>
        <v>0</v>
      </c>
      <c r="CX173">
        <f t="shared" si="126"/>
        <v>0</v>
      </c>
      <c r="CY173">
        <f t="shared" si="127"/>
        <v>5204.8789999999999</v>
      </c>
      <c r="CZ173">
        <f t="shared" si="128"/>
        <v>1643.6459999999997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56</v>
      </c>
      <c r="DW173" t="s">
        <v>56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412708698</v>
      </c>
      <c r="EF173">
        <v>1</v>
      </c>
      <c r="EG173" t="s">
        <v>27</v>
      </c>
      <c r="EH173">
        <v>0</v>
      </c>
      <c r="EI173" t="s">
        <v>3</v>
      </c>
      <c r="EJ173">
        <v>1</v>
      </c>
      <c r="EK173">
        <v>350022</v>
      </c>
      <c r="EL173" t="s">
        <v>43</v>
      </c>
      <c r="EM173" t="s">
        <v>44</v>
      </c>
      <c r="EO173" t="s">
        <v>3</v>
      </c>
      <c r="EQ173">
        <v>1572864</v>
      </c>
      <c r="ER173">
        <v>529.97</v>
      </c>
      <c r="ES173">
        <v>0</v>
      </c>
      <c r="ET173">
        <v>113.95</v>
      </c>
      <c r="EU173">
        <v>0</v>
      </c>
      <c r="EV173">
        <v>416.02</v>
      </c>
      <c r="EW173">
        <v>2.38</v>
      </c>
      <c r="EX173">
        <v>0</v>
      </c>
      <c r="EY173">
        <v>0</v>
      </c>
      <c r="FQ173">
        <v>0</v>
      </c>
      <c r="FR173">
        <v>0</v>
      </c>
      <c r="FS173">
        <v>0</v>
      </c>
      <c r="FX173">
        <v>190</v>
      </c>
      <c r="FY173">
        <v>60</v>
      </c>
      <c r="GA173" t="s">
        <v>3</v>
      </c>
      <c r="GD173">
        <v>1</v>
      </c>
      <c r="GF173">
        <v>763182912</v>
      </c>
      <c r="GG173">
        <v>2</v>
      </c>
      <c r="GH173">
        <v>1</v>
      </c>
      <c r="GI173">
        <v>3</v>
      </c>
      <c r="GJ173">
        <v>0</v>
      </c>
      <c r="GK173">
        <v>0</v>
      </c>
      <c r="GL173">
        <f t="shared" si="129"/>
        <v>0</v>
      </c>
      <c r="GM173">
        <f t="shared" si="130"/>
        <v>10347.620000000001</v>
      </c>
      <c r="GN173">
        <f t="shared" si="131"/>
        <v>10347.620000000001</v>
      </c>
      <c r="GO173">
        <f t="shared" si="132"/>
        <v>0</v>
      </c>
      <c r="GP173">
        <f t="shared" si="133"/>
        <v>0</v>
      </c>
      <c r="GR173">
        <v>0</v>
      </c>
      <c r="GS173">
        <v>3</v>
      </c>
      <c r="GT173">
        <v>0</v>
      </c>
      <c r="GU173" t="s">
        <v>3</v>
      </c>
      <c r="GV173">
        <f t="shared" si="134"/>
        <v>0</v>
      </c>
      <c r="GW173">
        <v>1</v>
      </c>
      <c r="GX173">
        <f t="shared" si="135"/>
        <v>0</v>
      </c>
      <c r="HA173">
        <v>0</v>
      </c>
      <c r="HB173">
        <v>0</v>
      </c>
      <c r="HC173">
        <f t="shared" si="136"/>
        <v>0</v>
      </c>
      <c r="HE173" t="s">
        <v>3</v>
      </c>
      <c r="HF173" t="s">
        <v>3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HS173">
        <v>0</v>
      </c>
      <c r="IK173">
        <v>0</v>
      </c>
    </row>
    <row r="174" spans="1:245" x14ac:dyDescent="0.2">
      <c r="A174">
        <v>17</v>
      </c>
      <c r="B174">
        <v>1</v>
      </c>
      <c r="C174">
        <f>ROW(SmtRes!A98)</f>
        <v>98</v>
      </c>
      <c r="D174">
        <f>ROW(EtalonRes!A98)</f>
        <v>98</v>
      </c>
      <c r="E174" t="s">
        <v>3</v>
      </c>
      <c r="F174" t="s">
        <v>202</v>
      </c>
      <c r="G174" t="s">
        <v>203</v>
      </c>
      <c r="H174" t="s">
        <v>33</v>
      </c>
      <c r="I174">
        <v>1</v>
      </c>
      <c r="J174">
        <v>0</v>
      </c>
      <c r="K174">
        <v>1</v>
      </c>
      <c r="O174">
        <f t="shared" si="98"/>
        <v>361.12</v>
      </c>
      <c r="P174">
        <f t="shared" si="99"/>
        <v>0</v>
      </c>
      <c r="Q174">
        <f t="shared" si="100"/>
        <v>79.13</v>
      </c>
      <c r="R174">
        <f t="shared" si="101"/>
        <v>0</v>
      </c>
      <c r="S174">
        <f t="shared" si="102"/>
        <v>281.99</v>
      </c>
      <c r="T174">
        <f t="shared" si="103"/>
        <v>0</v>
      </c>
      <c r="U174">
        <f t="shared" si="104"/>
        <v>0.98</v>
      </c>
      <c r="V174">
        <f t="shared" si="105"/>
        <v>0</v>
      </c>
      <c r="W174">
        <f t="shared" si="106"/>
        <v>0</v>
      </c>
      <c r="X174">
        <f t="shared" si="107"/>
        <v>535.78</v>
      </c>
      <c r="Y174">
        <f t="shared" si="108"/>
        <v>169.19</v>
      </c>
      <c r="AA174">
        <v>-1</v>
      </c>
      <c r="AB174">
        <f t="shared" si="109"/>
        <v>218.78</v>
      </c>
      <c r="AC174">
        <f t="shared" si="110"/>
        <v>0</v>
      </c>
      <c r="AD174">
        <f t="shared" si="111"/>
        <v>47.48</v>
      </c>
      <c r="AE174">
        <f t="shared" si="112"/>
        <v>0</v>
      </c>
      <c r="AF174">
        <f t="shared" si="113"/>
        <v>171.3</v>
      </c>
      <c r="AG174">
        <f t="shared" si="114"/>
        <v>0</v>
      </c>
      <c r="AH174">
        <f t="shared" si="115"/>
        <v>0.98</v>
      </c>
      <c r="AI174">
        <f t="shared" si="116"/>
        <v>0</v>
      </c>
      <c r="AJ174">
        <f t="shared" si="117"/>
        <v>0</v>
      </c>
      <c r="AK174">
        <v>218.78</v>
      </c>
      <c r="AL174">
        <v>0</v>
      </c>
      <c r="AM174">
        <v>47.48</v>
      </c>
      <c r="AN174">
        <v>0</v>
      </c>
      <c r="AO174">
        <v>171.3</v>
      </c>
      <c r="AP174">
        <v>0</v>
      </c>
      <c r="AQ174">
        <v>0.98</v>
      </c>
      <c r="AR174">
        <v>0</v>
      </c>
      <c r="AS174">
        <v>0</v>
      </c>
      <c r="AT174">
        <v>190</v>
      </c>
      <c r="AU174">
        <v>60</v>
      </c>
      <c r="AV174">
        <v>1</v>
      </c>
      <c r="AW174">
        <v>1</v>
      </c>
      <c r="AZ174">
        <v>1</v>
      </c>
      <c r="BA174">
        <v>1.6462000000000001</v>
      </c>
      <c r="BB174">
        <v>1.6667000000000001</v>
      </c>
      <c r="BC174">
        <v>1.6667000000000001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1</v>
      </c>
      <c r="BJ174" t="s">
        <v>204</v>
      </c>
      <c r="BM174">
        <v>350022</v>
      </c>
      <c r="BN174">
        <v>0</v>
      </c>
      <c r="BO174" t="s">
        <v>3</v>
      </c>
      <c r="BP174">
        <v>0</v>
      </c>
      <c r="BQ174">
        <v>1</v>
      </c>
      <c r="BR174">
        <v>0</v>
      </c>
      <c r="BS174">
        <v>1.6462000000000001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190</v>
      </c>
      <c r="CA174">
        <v>60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118"/>
        <v>361.12</v>
      </c>
      <c r="CQ174">
        <f t="shared" si="119"/>
        <v>0</v>
      </c>
      <c r="CR174">
        <f t="shared" si="120"/>
        <v>79.134916000000004</v>
      </c>
      <c r="CS174">
        <f t="shared" si="121"/>
        <v>0</v>
      </c>
      <c r="CT174">
        <f t="shared" si="122"/>
        <v>281.99406000000005</v>
      </c>
      <c r="CU174">
        <f t="shared" si="123"/>
        <v>0</v>
      </c>
      <c r="CV174">
        <f t="shared" si="124"/>
        <v>0.98</v>
      </c>
      <c r="CW174">
        <f t="shared" si="125"/>
        <v>0</v>
      </c>
      <c r="CX174">
        <f t="shared" si="126"/>
        <v>0</v>
      </c>
      <c r="CY174">
        <f t="shared" si="127"/>
        <v>535.78099999999995</v>
      </c>
      <c r="CZ174">
        <f t="shared" si="128"/>
        <v>169.19400000000002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33</v>
      </c>
      <c r="DW174" t="s">
        <v>33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412708698</v>
      </c>
      <c r="EF174">
        <v>1</v>
      </c>
      <c r="EG174" t="s">
        <v>27</v>
      </c>
      <c r="EH174">
        <v>0</v>
      </c>
      <c r="EI174" t="s">
        <v>3</v>
      </c>
      <c r="EJ174">
        <v>1</v>
      </c>
      <c r="EK174">
        <v>350022</v>
      </c>
      <c r="EL174" t="s">
        <v>43</v>
      </c>
      <c r="EM174" t="s">
        <v>44</v>
      </c>
      <c r="EO174" t="s">
        <v>3</v>
      </c>
      <c r="EQ174">
        <v>1024</v>
      </c>
      <c r="ER174">
        <v>218.78</v>
      </c>
      <c r="ES174">
        <v>0</v>
      </c>
      <c r="ET174">
        <v>47.48</v>
      </c>
      <c r="EU174">
        <v>0</v>
      </c>
      <c r="EV174">
        <v>171.3</v>
      </c>
      <c r="EW174">
        <v>0.98</v>
      </c>
      <c r="EX174">
        <v>0</v>
      </c>
      <c r="EY174">
        <v>0</v>
      </c>
      <c r="FQ174">
        <v>0</v>
      </c>
      <c r="FR174">
        <v>0</v>
      </c>
      <c r="FS174">
        <v>0</v>
      </c>
      <c r="FX174">
        <v>190</v>
      </c>
      <c r="FY174">
        <v>60</v>
      </c>
      <c r="GA174" t="s">
        <v>3</v>
      </c>
      <c r="GD174">
        <v>1</v>
      </c>
      <c r="GF174">
        <v>-674306771</v>
      </c>
      <c r="GG174">
        <v>2</v>
      </c>
      <c r="GH174">
        <v>1</v>
      </c>
      <c r="GI174">
        <v>3</v>
      </c>
      <c r="GJ174">
        <v>0</v>
      </c>
      <c r="GK174">
        <v>0</v>
      </c>
      <c r="GL174">
        <f t="shared" si="129"/>
        <v>0</v>
      </c>
      <c r="GM174">
        <f t="shared" si="130"/>
        <v>1066.0899999999999</v>
      </c>
      <c r="GN174">
        <f t="shared" si="131"/>
        <v>1066.0899999999999</v>
      </c>
      <c r="GO174">
        <f t="shared" si="132"/>
        <v>0</v>
      </c>
      <c r="GP174">
        <f t="shared" si="133"/>
        <v>0</v>
      </c>
      <c r="GR174">
        <v>0</v>
      </c>
      <c r="GS174">
        <v>3</v>
      </c>
      <c r="GT174">
        <v>0</v>
      </c>
      <c r="GU174" t="s">
        <v>3</v>
      </c>
      <c r="GV174">
        <f t="shared" si="134"/>
        <v>0</v>
      </c>
      <c r="GW174">
        <v>1</v>
      </c>
      <c r="GX174">
        <f t="shared" si="135"/>
        <v>0</v>
      </c>
      <c r="HA174">
        <v>0</v>
      </c>
      <c r="HB174">
        <v>0</v>
      </c>
      <c r="HC174">
        <f t="shared" si="136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HS174">
        <v>0</v>
      </c>
      <c r="IK174">
        <v>0</v>
      </c>
    </row>
    <row r="175" spans="1:245" x14ac:dyDescent="0.2">
      <c r="A175">
        <v>17</v>
      </c>
      <c r="B175">
        <v>1</v>
      </c>
      <c r="C175">
        <f>ROW(SmtRes!A101)</f>
        <v>101</v>
      </c>
      <c r="D175">
        <f>ROW(EtalonRes!A101)</f>
        <v>101</v>
      </c>
      <c r="E175" t="s">
        <v>3</v>
      </c>
      <c r="F175" t="s">
        <v>205</v>
      </c>
      <c r="G175" t="s">
        <v>206</v>
      </c>
      <c r="H175" t="s">
        <v>33</v>
      </c>
      <c r="I175">
        <v>0</v>
      </c>
      <c r="J175">
        <v>0</v>
      </c>
      <c r="K175">
        <v>0</v>
      </c>
      <c r="O175">
        <f t="shared" si="98"/>
        <v>0</v>
      </c>
      <c r="P175">
        <f t="shared" si="99"/>
        <v>0</v>
      </c>
      <c r="Q175">
        <f t="shared" si="100"/>
        <v>0</v>
      </c>
      <c r="R175">
        <f t="shared" si="101"/>
        <v>0</v>
      </c>
      <c r="S175">
        <f t="shared" si="102"/>
        <v>0</v>
      </c>
      <c r="T175">
        <f t="shared" si="103"/>
        <v>0</v>
      </c>
      <c r="U175">
        <f t="shared" si="104"/>
        <v>0</v>
      </c>
      <c r="V175">
        <f t="shared" si="105"/>
        <v>0</v>
      </c>
      <c r="W175">
        <f t="shared" si="106"/>
        <v>0</v>
      </c>
      <c r="X175">
        <f t="shared" si="107"/>
        <v>0</v>
      </c>
      <c r="Y175">
        <f t="shared" si="108"/>
        <v>0</v>
      </c>
      <c r="AA175">
        <v>-1</v>
      </c>
      <c r="AB175">
        <f t="shared" si="109"/>
        <v>464.82</v>
      </c>
      <c r="AC175">
        <f t="shared" si="110"/>
        <v>0</v>
      </c>
      <c r="AD175">
        <f t="shared" si="111"/>
        <v>293.27999999999997</v>
      </c>
      <c r="AE175">
        <f t="shared" si="112"/>
        <v>0</v>
      </c>
      <c r="AF175">
        <f t="shared" si="113"/>
        <v>171.54</v>
      </c>
      <c r="AG175">
        <f t="shared" si="114"/>
        <v>0</v>
      </c>
      <c r="AH175">
        <f t="shared" si="115"/>
        <v>0.9</v>
      </c>
      <c r="AI175">
        <f t="shared" si="116"/>
        <v>0</v>
      </c>
      <c r="AJ175">
        <f t="shared" si="117"/>
        <v>0</v>
      </c>
      <c r="AK175">
        <v>464.81999999999994</v>
      </c>
      <c r="AL175">
        <v>0</v>
      </c>
      <c r="AM175">
        <v>293.27999999999997</v>
      </c>
      <c r="AN175">
        <v>0</v>
      </c>
      <c r="AO175">
        <v>171.54</v>
      </c>
      <c r="AP175">
        <v>0</v>
      </c>
      <c r="AQ175">
        <v>0.9</v>
      </c>
      <c r="AR175">
        <v>0</v>
      </c>
      <c r="AS175">
        <v>0</v>
      </c>
      <c r="AT175">
        <v>190</v>
      </c>
      <c r="AU175">
        <v>60</v>
      </c>
      <c r="AV175">
        <v>1</v>
      </c>
      <c r="AW175">
        <v>1</v>
      </c>
      <c r="AZ175">
        <v>1</v>
      </c>
      <c r="BA175">
        <v>1.6462000000000001</v>
      </c>
      <c r="BB175">
        <v>1.6667000000000001</v>
      </c>
      <c r="BC175">
        <v>1.6667000000000001</v>
      </c>
      <c r="BD175" t="s">
        <v>3</v>
      </c>
      <c r="BE175" t="s">
        <v>3</v>
      </c>
      <c r="BF175" t="s">
        <v>3</v>
      </c>
      <c r="BG175" t="s">
        <v>3</v>
      </c>
      <c r="BH175">
        <v>0</v>
      </c>
      <c r="BI175">
        <v>1</v>
      </c>
      <c r="BJ175" t="s">
        <v>207</v>
      </c>
      <c r="BM175">
        <v>350001</v>
      </c>
      <c r="BN175">
        <v>0</v>
      </c>
      <c r="BO175" t="s">
        <v>3</v>
      </c>
      <c r="BP175">
        <v>0</v>
      </c>
      <c r="BQ175">
        <v>1</v>
      </c>
      <c r="BR175">
        <v>0</v>
      </c>
      <c r="BS175">
        <v>1.6462000000000001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190</v>
      </c>
      <c r="CA175">
        <v>60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118"/>
        <v>0</v>
      </c>
      <c r="CQ175">
        <f t="shared" si="119"/>
        <v>0</v>
      </c>
      <c r="CR175">
        <f t="shared" si="120"/>
        <v>488.809776</v>
      </c>
      <c r="CS175">
        <f t="shared" si="121"/>
        <v>0</v>
      </c>
      <c r="CT175">
        <f t="shared" si="122"/>
        <v>282.38914799999998</v>
      </c>
      <c r="CU175">
        <f t="shared" si="123"/>
        <v>0</v>
      </c>
      <c r="CV175">
        <f t="shared" si="124"/>
        <v>0.9</v>
      </c>
      <c r="CW175">
        <f t="shared" si="125"/>
        <v>0</v>
      </c>
      <c r="CX175">
        <f t="shared" si="126"/>
        <v>0</v>
      </c>
      <c r="CY175">
        <f t="shared" si="127"/>
        <v>0</v>
      </c>
      <c r="CZ175">
        <f t="shared" si="128"/>
        <v>0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1013</v>
      </c>
      <c r="DV175" t="s">
        <v>33</v>
      </c>
      <c r="DW175" t="s">
        <v>33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412708677</v>
      </c>
      <c r="EF175">
        <v>1</v>
      </c>
      <c r="EG175" t="s">
        <v>27</v>
      </c>
      <c r="EH175">
        <v>0</v>
      </c>
      <c r="EI175" t="s">
        <v>3</v>
      </c>
      <c r="EJ175">
        <v>1</v>
      </c>
      <c r="EK175">
        <v>350001</v>
      </c>
      <c r="EL175" t="s">
        <v>28</v>
      </c>
      <c r="EM175" t="s">
        <v>29</v>
      </c>
      <c r="EO175" t="s">
        <v>3</v>
      </c>
      <c r="EQ175">
        <v>1024</v>
      </c>
      <c r="ER175">
        <v>464.81999999999994</v>
      </c>
      <c r="ES175">
        <v>0</v>
      </c>
      <c r="ET175">
        <v>293.27999999999997</v>
      </c>
      <c r="EU175">
        <v>0</v>
      </c>
      <c r="EV175">
        <v>171.54</v>
      </c>
      <c r="EW175">
        <v>0.9</v>
      </c>
      <c r="EX175">
        <v>0</v>
      </c>
      <c r="EY175">
        <v>0</v>
      </c>
      <c r="FQ175">
        <v>0</v>
      </c>
      <c r="FR175">
        <v>0</v>
      </c>
      <c r="FS175">
        <v>0</v>
      </c>
      <c r="FX175">
        <v>190</v>
      </c>
      <c r="FY175">
        <v>60</v>
      </c>
      <c r="GA175" t="s">
        <v>3</v>
      </c>
      <c r="GD175">
        <v>1</v>
      </c>
      <c r="GF175">
        <v>1933229904</v>
      </c>
      <c r="GG175">
        <v>2</v>
      </c>
      <c r="GH175">
        <v>1</v>
      </c>
      <c r="GI175">
        <v>3</v>
      </c>
      <c r="GJ175">
        <v>0</v>
      </c>
      <c r="GK175">
        <v>0</v>
      </c>
      <c r="GL175">
        <f t="shared" si="129"/>
        <v>0</v>
      </c>
      <c r="GM175">
        <f t="shared" si="130"/>
        <v>0</v>
      </c>
      <c r="GN175">
        <f t="shared" si="131"/>
        <v>0</v>
      </c>
      <c r="GO175">
        <f t="shared" si="132"/>
        <v>0</v>
      </c>
      <c r="GP175">
        <f t="shared" si="133"/>
        <v>0</v>
      </c>
      <c r="GR175">
        <v>0</v>
      </c>
      <c r="GS175">
        <v>3</v>
      </c>
      <c r="GT175">
        <v>0</v>
      </c>
      <c r="GU175" t="s">
        <v>3</v>
      </c>
      <c r="GV175">
        <f t="shared" si="134"/>
        <v>0</v>
      </c>
      <c r="GW175">
        <v>1</v>
      </c>
      <c r="GX175">
        <f t="shared" si="135"/>
        <v>0</v>
      </c>
      <c r="HA175">
        <v>0</v>
      </c>
      <c r="HB175">
        <v>0</v>
      </c>
      <c r="HC175">
        <f t="shared" si="136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HS175">
        <v>0</v>
      </c>
      <c r="IK175">
        <v>0</v>
      </c>
    </row>
    <row r="176" spans="1:245" x14ac:dyDescent="0.2">
      <c r="A176">
        <v>17</v>
      </c>
      <c r="B176">
        <v>1</v>
      </c>
      <c r="C176">
        <f>ROW(SmtRes!A104)</f>
        <v>104</v>
      </c>
      <c r="D176">
        <f>ROW(EtalonRes!A104)</f>
        <v>104</v>
      </c>
      <c r="E176" t="s">
        <v>3</v>
      </c>
      <c r="F176" t="s">
        <v>208</v>
      </c>
      <c r="G176" t="s">
        <v>209</v>
      </c>
      <c r="H176" t="s">
        <v>33</v>
      </c>
      <c r="I176">
        <v>0</v>
      </c>
      <c r="J176">
        <v>0</v>
      </c>
      <c r="K176">
        <v>0</v>
      </c>
      <c r="O176">
        <f t="shared" si="98"/>
        <v>0</v>
      </c>
      <c r="P176">
        <f t="shared" si="99"/>
        <v>0</v>
      </c>
      <c r="Q176">
        <f t="shared" si="100"/>
        <v>0</v>
      </c>
      <c r="R176">
        <f t="shared" si="101"/>
        <v>0</v>
      </c>
      <c r="S176">
        <f t="shared" si="102"/>
        <v>0</v>
      </c>
      <c r="T176">
        <f t="shared" si="103"/>
        <v>0</v>
      </c>
      <c r="U176">
        <f t="shared" si="104"/>
        <v>0</v>
      </c>
      <c r="V176">
        <f t="shared" si="105"/>
        <v>0</v>
      </c>
      <c r="W176">
        <f t="shared" si="106"/>
        <v>0</v>
      </c>
      <c r="X176">
        <f t="shared" si="107"/>
        <v>0</v>
      </c>
      <c r="Y176">
        <f t="shared" si="108"/>
        <v>0</v>
      </c>
      <c r="AA176">
        <v>-1</v>
      </c>
      <c r="AB176">
        <f t="shared" si="109"/>
        <v>309.88</v>
      </c>
      <c r="AC176">
        <f t="shared" si="110"/>
        <v>0</v>
      </c>
      <c r="AD176">
        <f t="shared" si="111"/>
        <v>195.52</v>
      </c>
      <c r="AE176">
        <f t="shared" si="112"/>
        <v>0</v>
      </c>
      <c r="AF176">
        <f t="shared" si="113"/>
        <v>114.36</v>
      </c>
      <c r="AG176">
        <f t="shared" si="114"/>
        <v>0</v>
      </c>
      <c r="AH176">
        <f t="shared" si="115"/>
        <v>0.6</v>
      </c>
      <c r="AI176">
        <f t="shared" si="116"/>
        <v>0</v>
      </c>
      <c r="AJ176">
        <f t="shared" si="117"/>
        <v>0</v>
      </c>
      <c r="AK176">
        <v>309.88</v>
      </c>
      <c r="AL176">
        <v>0</v>
      </c>
      <c r="AM176">
        <v>195.52</v>
      </c>
      <c r="AN176">
        <v>0</v>
      </c>
      <c r="AO176">
        <v>114.36</v>
      </c>
      <c r="AP176">
        <v>0</v>
      </c>
      <c r="AQ176">
        <v>0.6</v>
      </c>
      <c r="AR176">
        <v>0</v>
      </c>
      <c r="AS176">
        <v>0</v>
      </c>
      <c r="AT176">
        <v>190</v>
      </c>
      <c r="AU176">
        <v>60</v>
      </c>
      <c r="AV176">
        <v>1</v>
      </c>
      <c r="AW176">
        <v>1</v>
      </c>
      <c r="AZ176">
        <v>1</v>
      </c>
      <c r="BA176">
        <v>1.6462000000000001</v>
      </c>
      <c r="BB176">
        <v>1.6667000000000001</v>
      </c>
      <c r="BC176">
        <v>1.6667000000000001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1</v>
      </c>
      <c r="BJ176" t="s">
        <v>210</v>
      </c>
      <c r="BM176">
        <v>350001</v>
      </c>
      <c r="BN176">
        <v>0</v>
      </c>
      <c r="BO176" t="s">
        <v>3</v>
      </c>
      <c r="BP176">
        <v>0</v>
      </c>
      <c r="BQ176">
        <v>1</v>
      </c>
      <c r="BR176">
        <v>0</v>
      </c>
      <c r="BS176">
        <v>1.6462000000000001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190</v>
      </c>
      <c r="CA176">
        <v>60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118"/>
        <v>0</v>
      </c>
      <c r="CQ176">
        <f t="shared" si="119"/>
        <v>0</v>
      </c>
      <c r="CR176">
        <f t="shared" si="120"/>
        <v>325.87318400000004</v>
      </c>
      <c r="CS176">
        <f t="shared" si="121"/>
        <v>0</v>
      </c>
      <c r="CT176">
        <f t="shared" si="122"/>
        <v>188.259432</v>
      </c>
      <c r="CU176">
        <f t="shared" si="123"/>
        <v>0</v>
      </c>
      <c r="CV176">
        <f t="shared" si="124"/>
        <v>0.6</v>
      </c>
      <c r="CW176">
        <f t="shared" si="125"/>
        <v>0</v>
      </c>
      <c r="CX176">
        <f t="shared" si="126"/>
        <v>0</v>
      </c>
      <c r="CY176">
        <f t="shared" si="127"/>
        <v>0</v>
      </c>
      <c r="CZ176">
        <f t="shared" si="128"/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33</v>
      </c>
      <c r="DW176" t="s">
        <v>33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412708677</v>
      </c>
      <c r="EF176">
        <v>1</v>
      </c>
      <c r="EG176" t="s">
        <v>27</v>
      </c>
      <c r="EH176">
        <v>0</v>
      </c>
      <c r="EI176" t="s">
        <v>3</v>
      </c>
      <c r="EJ176">
        <v>1</v>
      </c>
      <c r="EK176">
        <v>350001</v>
      </c>
      <c r="EL176" t="s">
        <v>28</v>
      </c>
      <c r="EM176" t="s">
        <v>29</v>
      </c>
      <c r="EO176" t="s">
        <v>3</v>
      </c>
      <c r="EQ176">
        <v>1024</v>
      </c>
      <c r="ER176">
        <v>309.88</v>
      </c>
      <c r="ES176">
        <v>0</v>
      </c>
      <c r="ET176">
        <v>195.52</v>
      </c>
      <c r="EU176">
        <v>0</v>
      </c>
      <c r="EV176">
        <v>114.36</v>
      </c>
      <c r="EW176">
        <v>0.6</v>
      </c>
      <c r="EX176">
        <v>0</v>
      </c>
      <c r="EY176">
        <v>0</v>
      </c>
      <c r="FQ176">
        <v>0</v>
      </c>
      <c r="FR176">
        <v>0</v>
      </c>
      <c r="FS176">
        <v>0</v>
      </c>
      <c r="FX176">
        <v>190</v>
      </c>
      <c r="FY176">
        <v>60</v>
      </c>
      <c r="GA176" t="s">
        <v>3</v>
      </c>
      <c r="GD176">
        <v>1</v>
      </c>
      <c r="GF176">
        <v>-1443201415</v>
      </c>
      <c r="GG176">
        <v>2</v>
      </c>
      <c r="GH176">
        <v>1</v>
      </c>
      <c r="GI176">
        <v>3</v>
      </c>
      <c r="GJ176">
        <v>0</v>
      </c>
      <c r="GK176">
        <v>0</v>
      </c>
      <c r="GL176">
        <f t="shared" si="129"/>
        <v>0</v>
      </c>
      <c r="GM176">
        <f t="shared" si="130"/>
        <v>0</v>
      </c>
      <c r="GN176">
        <f t="shared" si="131"/>
        <v>0</v>
      </c>
      <c r="GO176">
        <f t="shared" si="132"/>
        <v>0</v>
      </c>
      <c r="GP176">
        <f t="shared" si="133"/>
        <v>0</v>
      </c>
      <c r="GR176">
        <v>0</v>
      </c>
      <c r="GS176">
        <v>3</v>
      </c>
      <c r="GT176">
        <v>0</v>
      </c>
      <c r="GU176" t="s">
        <v>3</v>
      </c>
      <c r="GV176">
        <f t="shared" si="134"/>
        <v>0</v>
      </c>
      <c r="GW176">
        <v>1</v>
      </c>
      <c r="GX176">
        <f t="shared" si="135"/>
        <v>0</v>
      </c>
      <c r="HA176">
        <v>0</v>
      </c>
      <c r="HB176">
        <v>0</v>
      </c>
      <c r="HC176">
        <f t="shared" si="136"/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HS176">
        <v>0</v>
      </c>
      <c r="IK176">
        <v>0</v>
      </c>
    </row>
    <row r="177" spans="1:245" x14ac:dyDescent="0.2">
      <c r="A177">
        <v>17</v>
      </c>
      <c r="B177">
        <v>1</v>
      </c>
      <c r="C177">
        <f>ROW(SmtRes!A107)</f>
        <v>107</v>
      </c>
      <c r="D177">
        <f>ROW(EtalonRes!A107)</f>
        <v>107</v>
      </c>
      <c r="E177" t="s">
        <v>3</v>
      </c>
      <c r="F177" t="s">
        <v>211</v>
      </c>
      <c r="G177" t="s">
        <v>212</v>
      </c>
      <c r="H177" t="s">
        <v>33</v>
      </c>
      <c r="I177">
        <v>0</v>
      </c>
      <c r="J177">
        <v>0</v>
      </c>
      <c r="K177">
        <v>0</v>
      </c>
      <c r="O177">
        <f t="shared" si="98"/>
        <v>0</v>
      </c>
      <c r="P177">
        <f t="shared" si="99"/>
        <v>0</v>
      </c>
      <c r="Q177">
        <f t="shared" si="100"/>
        <v>0</v>
      </c>
      <c r="R177">
        <f t="shared" si="101"/>
        <v>0</v>
      </c>
      <c r="S177">
        <f t="shared" si="102"/>
        <v>0</v>
      </c>
      <c r="T177">
        <f t="shared" si="103"/>
        <v>0</v>
      </c>
      <c r="U177">
        <f t="shared" si="104"/>
        <v>0</v>
      </c>
      <c r="V177">
        <f t="shared" si="105"/>
        <v>0</v>
      </c>
      <c r="W177">
        <f t="shared" si="106"/>
        <v>0</v>
      </c>
      <c r="X177">
        <f t="shared" si="107"/>
        <v>0</v>
      </c>
      <c r="Y177">
        <f t="shared" si="108"/>
        <v>0</v>
      </c>
      <c r="AA177">
        <v>-1</v>
      </c>
      <c r="AB177">
        <f t="shared" si="109"/>
        <v>464.82</v>
      </c>
      <c r="AC177">
        <f t="shared" si="110"/>
        <v>0</v>
      </c>
      <c r="AD177">
        <f t="shared" si="111"/>
        <v>293.27999999999997</v>
      </c>
      <c r="AE177">
        <f t="shared" si="112"/>
        <v>0</v>
      </c>
      <c r="AF177">
        <f t="shared" si="113"/>
        <v>171.54</v>
      </c>
      <c r="AG177">
        <f t="shared" si="114"/>
        <v>0</v>
      </c>
      <c r="AH177">
        <f t="shared" si="115"/>
        <v>0.9</v>
      </c>
      <c r="AI177">
        <f t="shared" si="116"/>
        <v>0</v>
      </c>
      <c r="AJ177">
        <f t="shared" si="117"/>
        <v>0</v>
      </c>
      <c r="AK177">
        <v>464.81999999999994</v>
      </c>
      <c r="AL177">
        <v>0</v>
      </c>
      <c r="AM177">
        <v>293.27999999999997</v>
      </c>
      <c r="AN177">
        <v>0</v>
      </c>
      <c r="AO177">
        <v>171.54</v>
      </c>
      <c r="AP177">
        <v>0</v>
      </c>
      <c r="AQ177">
        <v>0.9</v>
      </c>
      <c r="AR177">
        <v>0</v>
      </c>
      <c r="AS177">
        <v>0</v>
      </c>
      <c r="AT177">
        <v>190</v>
      </c>
      <c r="AU177">
        <v>60</v>
      </c>
      <c r="AV177">
        <v>1</v>
      </c>
      <c r="AW177">
        <v>1</v>
      </c>
      <c r="AZ177">
        <v>1</v>
      </c>
      <c r="BA177">
        <v>1.6462000000000001</v>
      </c>
      <c r="BB177">
        <v>1.6667000000000001</v>
      </c>
      <c r="BC177">
        <v>1.6667000000000001</v>
      </c>
      <c r="BD177" t="s">
        <v>3</v>
      </c>
      <c r="BE177" t="s">
        <v>3</v>
      </c>
      <c r="BF177" t="s">
        <v>3</v>
      </c>
      <c r="BG177" t="s">
        <v>3</v>
      </c>
      <c r="BH177">
        <v>0</v>
      </c>
      <c r="BI177">
        <v>1</v>
      </c>
      <c r="BJ177" t="s">
        <v>213</v>
      </c>
      <c r="BM177">
        <v>350001</v>
      </c>
      <c r="BN177">
        <v>0</v>
      </c>
      <c r="BO177" t="s">
        <v>3</v>
      </c>
      <c r="BP177">
        <v>0</v>
      </c>
      <c r="BQ177">
        <v>1</v>
      </c>
      <c r="BR177">
        <v>0</v>
      </c>
      <c r="BS177">
        <v>1.6462000000000001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190</v>
      </c>
      <c r="CA177">
        <v>60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118"/>
        <v>0</v>
      </c>
      <c r="CQ177">
        <f t="shared" si="119"/>
        <v>0</v>
      </c>
      <c r="CR177">
        <f t="shared" si="120"/>
        <v>488.809776</v>
      </c>
      <c r="CS177">
        <f t="shared" si="121"/>
        <v>0</v>
      </c>
      <c r="CT177">
        <f t="shared" si="122"/>
        <v>282.38914799999998</v>
      </c>
      <c r="CU177">
        <f t="shared" si="123"/>
        <v>0</v>
      </c>
      <c r="CV177">
        <f t="shared" si="124"/>
        <v>0.9</v>
      </c>
      <c r="CW177">
        <f t="shared" si="125"/>
        <v>0</v>
      </c>
      <c r="CX177">
        <f t="shared" si="126"/>
        <v>0</v>
      </c>
      <c r="CY177">
        <f t="shared" si="127"/>
        <v>0</v>
      </c>
      <c r="CZ177">
        <f t="shared" si="128"/>
        <v>0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1013</v>
      </c>
      <c r="DV177" t="s">
        <v>33</v>
      </c>
      <c r="DW177" t="s">
        <v>33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412708677</v>
      </c>
      <c r="EF177">
        <v>1</v>
      </c>
      <c r="EG177" t="s">
        <v>27</v>
      </c>
      <c r="EH177">
        <v>0</v>
      </c>
      <c r="EI177" t="s">
        <v>3</v>
      </c>
      <c r="EJ177">
        <v>1</v>
      </c>
      <c r="EK177">
        <v>350001</v>
      </c>
      <c r="EL177" t="s">
        <v>28</v>
      </c>
      <c r="EM177" t="s">
        <v>29</v>
      </c>
      <c r="EO177" t="s">
        <v>3</v>
      </c>
      <c r="EQ177">
        <v>1024</v>
      </c>
      <c r="ER177">
        <v>464.81999999999994</v>
      </c>
      <c r="ES177">
        <v>0</v>
      </c>
      <c r="ET177">
        <v>293.27999999999997</v>
      </c>
      <c r="EU177">
        <v>0</v>
      </c>
      <c r="EV177">
        <v>171.54</v>
      </c>
      <c r="EW177">
        <v>0.9</v>
      </c>
      <c r="EX177">
        <v>0</v>
      </c>
      <c r="EY177">
        <v>0</v>
      </c>
      <c r="FQ177">
        <v>0</v>
      </c>
      <c r="FR177">
        <v>0</v>
      </c>
      <c r="FS177">
        <v>0</v>
      </c>
      <c r="FX177">
        <v>190</v>
      </c>
      <c r="FY177">
        <v>60</v>
      </c>
      <c r="GA177" t="s">
        <v>3</v>
      </c>
      <c r="GD177">
        <v>1</v>
      </c>
      <c r="GF177">
        <v>-258644027</v>
      </c>
      <c r="GG177">
        <v>2</v>
      </c>
      <c r="GH177">
        <v>1</v>
      </c>
      <c r="GI177">
        <v>3</v>
      </c>
      <c r="GJ177">
        <v>0</v>
      </c>
      <c r="GK177">
        <v>0</v>
      </c>
      <c r="GL177">
        <f t="shared" si="129"/>
        <v>0</v>
      </c>
      <c r="GM177">
        <f t="shared" si="130"/>
        <v>0</v>
      </c>
      <c r="GN177">
        <f t="shared" si="131"/>
        <v>0</v>
      </c>
      <c r="GO177">
        <f t="shared" si="132"/>
        <v>0</v>
      </c>
      <c r="GP177">
        <f t="shared" si="133"/>
        <v>0</v>
      </c>
      <c r="GR177">
        <v>0</v>
      </c>
      <c r="GS177">
        <v>3</v>
      </c>
      <c r="GT177">
        <v>0</v>
      </c>
      <c r="GU177" t="s">
        <v>3</v>
      </c>
      <c r="GV177">
        <f t="shared" si="134"/>
        <v>0</v>
      </c>
      <c r="GW177">
        <v>1</v>
      </c>
      <c r="GX177">
        <f t="shared" si="135"/>
        <v>0</v>
      </c>
      <c r="HA177">
        <v>0</v>
      </c>
      <c r="HB177">
        <v>0</v>
      </c>
      <c r="HC177">
        <f t="shared" si="136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HS177">
        <v>0</v>
      </c>
      <c r="IK177">
        <v>0</v>
      </c>
    </row>
    <row r="178" spans="1:245" x14ac:dyDescent="0.2">
      <c r="A178">
        <v>17</v>
      </c>
      <c r="B178">
        <v>1</v>
      </c>
      <c r="C178">
        <f>ROW(SmtRes!A110)</f>
        <v>110</v>
      </c>
      <c r="D178">
        <f>ROW(EtalonRes!A110)</f>
        <v>110</v>
      </c>
      <c r="E178" t="s">
        <v>3</v>
      </c>
      <c r="F178" t="s">
        <v>214</v>
      </c>
      <c r="G178" t="s">
        <v>215</v>
      </c>
      <c r="H178" t="s">
        <v>33</v>
      </c>
      <c r="I178">
        <v>0</v>
      </c>
      <c r="J178">
        <v>0</v>
      </c>
      <c r="K178">
        <v>0</v>
      </c>
      <c r="O178">
        <f t="shared" si="98"/>
        <v>0</v>
      </c>
      <c r="P178">
        <f t="shared" si="99"/>
        <v>0</v>
      </c>
      <c r="Q178">
        <f t="shared" si="100"/>
        <v>0</v>
      </c>
      <c r="R178">
        <f t="shared" si="101"/>
        <v>0</v>
      </c>
      <c r="S178">
        <f t="shared" si="102"/>
        <v>0</v>
      </c>
      <c r="T178">
        <f t="shared" si="103"/>
        <v>0</v>
      </c>
      <c r="U178">
        <f t="shared" si="104"/>
        <v>0</v>
      </c>
      <c r="V178">
        <f t="shared" si="105"/>
        <v>0</v>
      </c>
      <c r="W178">
        <f t="shared" si="106"/>
        <v>0</v>
      </c>
      <c r="X178">
        <f t="shared" si="107"/>
        <v>0</v>
      </c>
      <c r="Y178">
        <f t="shared" si="108"/>
        <v>0</v>
      </c>
      <c r="AA178">
        <v>-1</v>
      </c>
      <c r="AB178">
        <f t="shared" si="109"/>
        <v>309.88</v>
      </c>
      <c r="AC178">
        <f t="shared" si="110"/>
        <v>0</v>
      </c>
      <c r="AD178">
        <f t="shared" si="111"/>
        <v>195.52</v>
      </c>
      <c r="AE178">
        <f t="shared" si="112"/>
        <v>0</v>
      </c>
      <c r="AF178">
        <f t="shared" si="113"/>
        <v>114.36</v>
      </c>
      <c r="AG178">
        <f t="shared" si="114"/>
        <v>0</v>
      </c>
      <c r="AH178">
        <f t="shared" si="115"/>
        <v>0.6</v>
      </c>
      <c r="AI178">
        <f t="shared" si="116"/>
        <v>0</v>
      </c>
      <c r="AJ178">
        <f t="shared" si="117"/>
        <v>0</v>
      </c>
      <c r="AK178">
        <v>309.88</v>
      </c>
      <c r="AL178">
        <v>0</v>
      </c>
      <c r="AM178">
        <v>195.52</v>
      </c>
      <c r="AN178">
        <v>0</v>
      </c>
      <c r="AO178">
        <v>114.36</v>
      </c>
      <c r="AP178">
        <v>0</v>
      </c>
      <c r="AQ178">
        <v>0.6</v>
      </c>
      <c r="AR178">
        <v>0</v>
      </c>
      <c r="AS178">
        <v>0</v>
      </c>
      <c r="AT178">
        <v>190</v>
      </c>
      <c r="AU178">
        <v>60</v>
      </c>
      <c r="AV178">
        <v>1</v>
      </c>
      <c r="AW178">
        <v>1</v>
      </c>
      <c r="AZ178">
        <v>1</v>
      </c>
      <c r="BA178">
        <v>1.6462000000000001</v>
      </c>
      <c r="BB178">
        <v>1.6667000000000001</v>
      </c>
      <c r="BC178">
        <v>1.6667000000000001</v>
      </c>
      <c r="BD178" t="s">
        <v>3</v>
      </c>
      <c r="BE178" t="s">
        <v>3</v>
      </c>
      <c r="BF178" t="s">
        <v>3</v>
      </c>
      <c r="BG178" t="s">
        <v>3</v>
      </c>
      <c r="BH178">
        <v>0</v>
      </c>
      <c r="BI178">
        <v>1</v>
      </c>
      <c r="BJ178" t="s">
        <v>216</v>
      </c>
      <c r="BM178">
        <v>350001</v>
      </c>
      <c r="BN178">
        <v>0</v>
      </c>
      <c r="BO178" t="s">
        <v>3</v>
      </c>
      <c r="BP178">
        <v>0</v>
      </c>
      <c r="BQ178">
        <v>1</v>
      </c>
      <c r="BR178">
        <v>0</v>
      </c>
      <c r="BS178">
        <v>1.6462000000000001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190</v>
      </c>
      <c r="CA178">
        <v>60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118"/>
        <v>0</v>
      </c>
      <c r="CQ178">
        <f t="shared" si="119"/>
        <v>0</v>
      </c>
      <c r="CR178">
        <f t="shared" si="120"/>
        <v>325.87318400000004</v>
      </c>
      <c r="CS178">
        <f t="shared" si="121"/>
        <v>0</v>
      </c>
      <c r="CT178">
        <f t="shared" si="122"/>
        <v>188.259432</v>
      </c>
      <c r="CU178">
        <f t="shared" si="123"/>
        <v>0</v>
      </c>
      <c r="CV178">
        <f t="shared" si="124"/>
        <v>0.6</v>
      </c>
      <c r="CW178">
        <f t="shared" si="125"/>
        <v>0</v>
      </c>
      <c r="CX178">
        <f t="shared" si="126"/>
        <v>0</v>
      </c>
      <c r="CY178">
        <f t="shared" si="127"/>
        <v>0</v>
      </c>
      <c r="CZ178">
        <f t="shared" si="128"/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33</v>
      </c>
      <c r="DW178" t="s">
        <v>33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412708677</v>
      </c>
      <c r="EF178">
        <v>1</v>
      </c>
      <c r="EG178" t="s">
        <v>27</v>
      </c>
      <c r="EH178">
        <v>0</v>
      </c>
      <c r="EI178" t="s">
        <v>3</v>
      </c>
      <c r="EJ178">
        <v>1</v>
      </c>
      <c r="EK178">
        <v>350001</v>
      </c>
      <c r="EL178" t="s">
        <v>28</v>
      </c>
      <c r="EM178" t="s">
        <v>29</v>
      </c>
      <c r="EO178" t="s">
        <v>3</v>
      </c>
      <c r="EQ178">
        <v>1024</v>
      </c>
      <c r="ER178">
        <v>309.88</v>
      </c>
      <c r="ES178">
        <v>0</v>
      </c>
      <c r="ET178">
        <v>195.52</v>
      </c>
      <c r="EU178">
        <v>0</v>
      </c>
      <c r="EV178">
        <v>114.36</v>
      </c>
      <c r="EW178">
        <v>0.6</v>
      </c>
      <c r="EX178">
        <v>0</v>
      </c>
      <c r="EY178">
        <v>0</v>
      </c>
      <c r="FQ178">
        <v>0</v>
      </c>
      <c r="FR178">
        <v>0</v>
      </c>
      <c r="FS178">
        <v>0</v>
      </c>
      <c r="FX178">
        <v>190</v>
      </c>
      <c r="FY178">
        <v>60</v>
      </c>
      <c r="GA178" t="s">
        <v>3</v>
      </c>
      <c r="GD178">
        <v>1</v>
      </c>
      <c r="GF178">
        <v>591865675</v>
      </c>
      <c r="GG178">
        <v>2</v>
      </c>
      <c r="GH178">
        <v>1</v>
      </c>
      <c r="GI178">
        <v>3</v>
      </c>
      <c r="GJ178">
        <v>0</v>
      </c>
      <c r="GK178">
        <v>0</v>
      </c>
      <c r="GL178">
        <f t="shared" si="129"/>
        <v>0</v>
      </c>
      <c r="GM178">
        <f t="shared" si="130"/>
        <v>0</v>
      </c>
      <c r="GN178">
        <f t="shared" si="131"/>
        <v>0</v>
      </c>
      <c r="GO178">
        <f t="shared" si="132"/>
        <v>0</v>
      </c>
      <c r="GP178">
        <f t="shared" si="133"/>
        <v>0</v>
      </c>
      <c r="GR178">
        <v>0</v>
      </c>
      <c r="GS178">
        <v>3</v>
      </c>
      <c r="GT178">
        <v>0</v>
      </c>
      <c r="GU178" t="s">
        <v>3</v>
      </c>
      <c r="GV178">
        <f t="shared" si="134"/>
        <v>0</v>
      </c>
      <c r="GW178">
        <v>1</v>
      </c>
      <c r="GX178">
        <f t="shared" si="135"/>
        <v>0</v>
      </c>
      <c r="HA178">
        <v>0</v>
      </c>
      <c r="HB178">
        <v>0</v>
      </c>
      <c r="HC178">
        <f t="shared" si="136"/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HS178">
        <v>0</v>
      </c>
      <c r="IK178">
        <v>0</v>
      </c>
    </row>
    <row r="179" spans="1:245" x14ac:dyDescent="0.2">
      <c r="A179">
        <v>17</v>
      </c>
      <c r="B179">
        <v>1</v>
      </c>
      <c r="C179">
        <f>ROW(SmtRes!A113)</f>
        <v>113</v>
      </c>
      <c r="D179">
        <f>ROW(EtalonRes!A113)</f>
        <v>113</v>
      </c>
      <c r="E179" t="s">
        <v>3</v>
      </c>
      <c r="F179" t="s">
        <v>217</v>
      </c>
      <c r="G179" t="s">
        <v>218</v>
      </c>
      <c r="H179" t="s">
        <v>33</v>
      </c>
      <c r="I179">
        <v>0</v>
      </c>
      <c r="J179">
        <v>0</v>
      </c>
      <c r="K179">
        <v>0</v>
      </c>
      <c r="O179">
        <f t="shared" si="98"/>
        <v>0</v>
      </c>
      <c r="P179">
        <f t="shared" si="99"/>
        <v>0</v>
      </c>
      <c r="Q179">
        <f t="shared" si="100"/>
        <v>0</v>
      </c>
      <c r="R179">
        <f t="shared" si="101"/>
        <v>0</v>
      </c>
      <c r="S179">
        <f t="shared" si="102"/>
        <v>0</v>
      </c>
      <c r="T179">
        <f t="shared" si="103"/>
        <v>0</v>
      </c>
      <c r="U179">
        <f t="shared" si="104"/>
        <v>0</v>
      </c>
      <c r="V179">
        <f t="shared" si="105"/>
        <v>0</v>
      </c>
      <c r="W179">
        <f t="shared" si="106"/>
        <v>0</v>
      </c>
      <c r="X179">
        <f t="shared" si="107"/>
        <v>0</v>
      </c>
      <c r="Y179">
        <f t="shared" si="108"/>
        <v>0</v>
      </c>
      <c r="AA179">
        <v>-1</v>
      </c>
      <c r="AB179">
        <f t="shared" si="109"/>
        <v>728.22</v>
      </c>
      <c r="AC179">
        <f t="shared" si="110"/>
        <v>0</v>
      </c>
      <c r="AD179">
        <f t="shared" si="111"/>
        <v>459.47</v>
      </c>
      <c r="AE179">
        <f t="shared" si="112"/>
        <v>0</v>
      </c>
      <c r="AF179">
        <f t="shared" si="113"/>
        <v>268.75</v>
      </c>
      <c r="AG179">
        <f t="shared" si="114"/>
        <v>0</v>
      </c>
      <c r="AH179">
        <f t="shared" si="115"/>
        <v>1.41</v>
      </c>
      <c r="AI179">
        <f t="shared" si="116"/>
        <v>0</v>
      </c>
      <c r="AJ179">
        <f t="shared" si="117"/>
        <v>0</v>
      </c>
      <c r="AK179">
        <v>728.22</v>
      </c>
      <c r="AL179">
        <v>0</v>
      </c>
      <c r="AM179">
        <v>459.47</v>
      </c>
      <c r="AN179">
        <v>0</v>
      </c>
      <c r="AO179">
        <v>268.75</v>
      </c>
      <c r="AP179">
        <v>0</v>
      </c>
      <c r="AQ179">
        <v>1.41</v>
      </c>
      <c r="AR179">
        <v>0</v>
      </c>
      <c r="AS179">
        <v>0</v>
      </c>
      <c r="AT179">
        <v>190</v>
      </c>
      <c r="AU179">
        <v>60</v>
      </c>
      <c r="AV179">
        <v>1</v>
      </c>
      <c r="AW179">
        <v>1</v>
      </c>
      <c r="AZ179">
        <v>1</v>
      </c>
      <c r="BA179">
        <v>1.6462000000000001</v>
      </c>
      <c r="BB179">
        <v>1.6667000000000001</v>
      </c>
      <c r="BC179">
        <v>1.6667000000000001</v>
      </c>
      <c r="BD179" t="s">
        <v>3</v>
      </c>
      <c r="BE179" t="s">
        <v>3</v>
      </c>
      <c r="BF179" t="s">
        <v>3</v>
      </c>
      <c r="BG179" t="s">
        <v>3</v>
      </c>
      <c r="BH179">
        <v>0</v>
      </c>
      <c r="BI179">
        <v>1</v>
      </c>
      <c r="BJ179" t="s">
        <v>219</v>
      </c>
      <c r="BM179">
        <v>350001</v>
      </c>
      <c r="BN179">
        <v>0</v>
      </c>
      <c r="BO179" t="s">
        <v>3</v>
      </c>
      <c r="BP179">
        <v>0</v>
      </c>
      <c r="BQ179">
        <v>1</v>
      </c>
      <c r="BR179">
        <v>0</v>
      </c>
      <c r="BS179">
        <v>1.6462000000000001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190</v>
      </c>
      <c r="CA179">
        <v>60</v>
      </c>
      <c r="CB179" t="s">
        <v>3</v>
      </c>
      <c r="CE179">
        <v>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118"/>
        <v>0</v>
      </c>
      <c r="CQ179">
        <f t="shared" si="119"/>
        <v>0</v>
      </c>
      <c r="CR179">
        <f t="shared" si="120"/>
        <v>765.79864900000007</v>
      </c>
      <c r="CS179">
        <f t="shared" si="121"/>
        <v>0</v>
      </c>
      <c r="CT179">
        <f t="shared" si="122"/>
        <v>442.41625000000005</v>
      </c>
      <c r="CU179">
        <f t="shared" si="123"/>
        <v>0</v>
      </c>
      <c r="CV179">
        <f t="shared" si="124"/>
        <v>1.41</v>
      </c>
      <c r="CW179">
        <f t="shared" si="125"/>
        <v>0</v>
      </c>
      <c r="CX179">
        <f t="shared" si="126"/>
        <v>0</v>
      </c>
      <c r="CY179">
        <f t="shared" si="127"/>
        <v>0</v>
      </c>
      <c r="CZ179">
        <f t="shared" si="128"/>
        <v>0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1013</v>
      </c>
      <c r="DV179" t="s">
        <v>33</v>
      </c>
      <c r="DW179" t="s">
        <v>33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412708677</v>
      </c>
      <c r="EF179">
        <v>1</v>
      </c>
      <c r="EG179" t="s">
        <v>27</v>
      </c>
      <c r="EH179">
        <v>0</v>
      </c>
      <c r="EI179" t="s">
        <v>3</v>
      </c>
      <c r="EJ179">
        <v>1</v>
      </c>
      <c r="EK179">
        <v>350001</v>
      </c>
      <c r="EL179" t="s">
        <v>28</v>
      </c>
      <c r="EM179" t="s">
        <v>29</v>
      </c>
      <c r="EO179" t="s">
        <v>3</v>
      </c>
      <c r="EQ179">
        <v>1024</v>
      </c>
      <c r="ER179">
        <v>728.22</v>
      </c>
      <c r="ES179">
        <v>0</v>
      </c>
      <c r="ET179">
        <v>459.47</v>
      </c>
      <c r="EU179">
        <v>0</v>
      </c>
      <c r="EV179">
        <v>268.75</v>
      </c>
      <c r="EW179">
        <v>1.41</v>
      </c>
      <c r="EX179">
        <v>0</v>
      </c>
      <c r="EY179">
        <v>0</v>
      </c>
      <c r="FQ179">
        <v>0</v>
      </c>
      <c r="FR179">
        <v>0</v>
      </c>
      <c r="FS179">
        <v>0</v>
      </c>
      <c r="FX179">
        <v>190</v>
      </c>
      <c r="FY179">
        <v>60</v>
      </c>
      <c r="GA179" t="s">
        <v>3</v>
      </c>
      <c r="GD179">
        <v>1</v>
      </c>
      <c r="GF179">
        <v>723925913</v>
      </c>
      <c r="GG179">
        <v>2</v>
      </c>
      <c r="GH179">
        <v>1</v>
      </c>
      <c r="GI179">
        <v>3</v>
      </c>
      <c r="GJ179">
        <v>0</v>
      </c>
      <c r="GK179">
        <v>0</v>
      </c>
      <c r="GL179">
        <f t="shared" si="129"/>
        <v>0</v>
      </c>
      <c r="GM179">
        <f t="shared" si="130"/>
        <v>0</v>
      </c>
      <c r="GN179">
        <f t="shared" si="131"/>
        <v>0</v>
      </c>
      <c r="GO179">
        <f t="shared" si="132"/>
        <v>0</v>
      </c>
      <c r="GP179">
        <f t="shared" si="133"/>
        <v>0</v>
      </c>
      <c r="GR179">
        <v>0</v>
      </c>
      <c r="GS179">
        <v>3</v>
      </c>
      <c r="GT179">
        <v>0</v>
      </c>
      <c r="GU179" t="s">
        <v>3</v>
      </c>
      <c r="GV179">
        <f t="shared" si="134"/>
        <v>0</v>
      </c>
      <c r="GW179">
        <v>1</v>
      </c>
      <c r="GX179">
        <f t="shared" si="135"/>
        <v>0</v>
      </c>
      <c r="HA179">
        <v>0</v>
      </c>
      <c r="HB179">
        <v>0</v>
      </c>
      <c r="HC179">
        <f t="shared" si="136"/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HS179">
        <v>0</v>
      </c>
      <c r="IK179">
        <v>0</v>
      </c>
    </row>
    <row r="180" spans="1:245" x14ac:dyDescent="0.2">
      <c r="A180">
        <v>17</v>
      </c>
      <c r="B180">
        <v>1</v>
      </c>
      <c r="C180">
        <f>ROW(SmtRes!A116)</f>
        <v>116</v>
      </c>
      <c r="D180">
        <f>ROW(EtalonRes!A116)</f>
        <v>116</v>
      </c>
      <c r="E180" t="s">
        <v>67</v>
      </c>
      <c r="F180" t="s">
        <v>202</v>
      </c>
      <c r="G180" t="s">
        <v>203</v>
      </c>
      <c r="H180" t="s">
        <v>33</v>
      </c>
      <c r="I180">
        <v>1</v>
      </c>
      <c r="J180">
        <v>0</v>
      </c>
      <c r="K180">
        <v>1</v>
      </c>
      <c r="O180">
        <f t="shared" si="98"/>
        <v>361.12</v>
      </c>
      <c r="P180">
        <f t="shared" si="99"/>
        <v>0</v>
      </c>
      <c r="Q180">
        <f t="shared" si="100"/>
        <v>79.13</v>
      </c>
      <c r="R180">
        <f t="shared" si="101"/>
        <v>0</v>
      </c>
      <c r="S180">
        <f t="shared" si="102"/>
        <v>281.99</v>
      </c>
      <c r="T180">
        <f t="shared" si="103"/>
        <v>0</v>
      </c>
      <c r="U180">
        <f t="shared" si="104"/>
        <v>0.98</v>
      </c>
      <c r="V180">
        <f t="shared" si="105"/>
        <v>0</v>
      </c>
      <c r="W180">
        <f t="shared" si="106"/>
        <v>0</v>
      </c>
      <c r="X180">
        <f t="shared" si="107"/>
        <v>535.78</v>
      </c>
      <c r="Y180">
        <f t="shared" si="108"/>
        <v>169.19</v>
      </c>
      <c r="AA180">
        <v>421394705</v>
      </c>
      <c r="AB180">
        <f t="shared" si="109"/>
        <v>218.78</v>
      </c>
      <c r="AC180">
        <f t="shared" si="110"/>
        <v>0</v>
      </c>
      <c r="AD180">
        <f t="shared" si="111"/>
        <v>47.48</v>
      </c>
      <c r="AE180">
        <f t="shared" si="112"/>
        <v>0</v>
      </c>
      <c r="AF180">
        <f t="shared" si="113"/>
        <v>171.3</v>
      </c>
      <c r="AG180">
        <f t="shared" si="114"/>
        <v>0</v>
      </c>
      <c r="AH180">
        <f t="shared" si="115"/>
        <v>0.98</v>
      </c>
      <c r="AI180">
        <f t="shared" si="116"/>
        <v>0</v>
      </c>
      <c r="AJ180">
        <f t="shared" si="117"/>
        <v>0</v>
      </c>
      <c r="AK180">
        <v>218.78</v>
      </c>
      <c r="AL180">
        <v>0</v>
      </c>
      <c r="AM180">
        <v>47.48</v>
      </c>
      <c r="AN180">
        <v>0</v>
      </c>
      <c r="AO180">
        <v>171.3</v>
      </c>
      <c r="AP180">
        <v>0</v>
      </c>
      <c r="AQ180">
        <v>0.98</v>
      </c>
      <c r="AR180">
        <v>0</v>
      </c>
      <c r="AS180">
        <v>0</v>
      </c>
      <c r="AT180">
        <v>190</v>
      </c>
      <c r="AU180">
        <v>60</v>
      </c>
      <c r="AV180">
        <v>1</v>
      </c>
      <c r="AW180">
        <v>1</v>
      </c>
      <c r="AZ180">
        <v>1</v>
      </c>
      <c r="BA180">
        <v>1.6462000000000001</v>
      </c>
      <c r="BB180">
        <v>1.6667000000000001</v>
      </c>
      <c r="BC180">
        <v>1.6667000000000001</v>
      </c>
      <c r="BD180" t="s">
        <v>3</v>
      </c>
      <c r="BE180" t="s">
        <v>3</v>
      </c>
      <c r="BF180" t="s">
        <v>3</v>
      </c>
      <c r="BG180" t="s">
        <v>3</v>
      </c>
      <c r="BH180">
        <v>0</v>
      </c>
      <c r="BI180">
        <v>1</v>
      </c>
      <c r="BJ180" t="s">
        <v>204</v>
      </c>
      <c r="BM180">
        <v>350022</v>
      </c>
      <c r="BN180">
        <v>0</v>
      </c>
      <c r="BO180" t="s">
        <v>3</v>
      </c>
      <c r="BP180">
        <v>0</v>
      </c>
      <c r="BQ180">
        <v>1</v>
      </c>
      <c r="BR180">
        <v>0</v>
      </c>
      <c r="BS180">
        <v>1.6462000000000001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190</v>
      </c>
      <c r="CA180">
        <v>60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118"/>
        <v>361.12</v>
      </c>
      <c r="CQ180">
        <f t="shared" si="119"/>
        <v>0</v>
      </c>
      <c r="CR180">
        <f t="shared" si="120"/>
        <v>79.134916000000004</v>
      </c>
      <c r="CS180">
        <f t="shared" si="121"/>
        <v>0</v>
      </c>
      <c r="CT180">
        <f t="shared" si="122"/>
        <v>281.99406000000005</v>
      </c>
      <c r="CU180">
        <f t="shared" si="123"/>
        <v>0</v>
      </c>
      <c r="CV180">
        <f t="shared" si="124"/>
        <v>0.98</v>
      </c>
      <c r="CW180">
        <f t="shared" si="125"/>
        <v>0</v>
      </c>
      <c r="CX180">
        <f t="shared" si="126"/>
        <v>0</v>
      </c>
      <c r="CY180">
        <f t="shared" si="127"/>
        <v>535.78099999999995</v>
      </c>
      <c r="CZ180">
        <f t="shared" si="128"/>
        <v>169.19400000000002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33</v>
      </c>
      <c r="DW180" t="s">
        <v>33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412708698</v>
      </c>
      <c r="EF180">
        <v>1</v>
      </c>
      <c r="EG180" t="s">
        <v>27</v>
      </c>
      <c r="EH180">
        <v>0</v>
      </c>
      <c r="EI180" t="s">
        <v>3</v>
      </c>
      <c r="EJ180">
        <v>1</v>
      </c>
      <c r="EK180">
        <v>350022</v>
      </c>
      <c r="EL180" t="s">
        <v>43</v>
      </c>
      <c r="EM180" t="s">
        <v>44</v>
      </c>
      <c r="EO180" t="s">
        <v>3</v>
      </c>
      <c r="EQ180">
        <v>1048576</v>
      </c>
      <c r="ER180">
        <v>218.78</v>
      </c>
      <c r="ES180">
        <v>0</v>
      </c>
      <c r="ET180">
        <v>47.48</v>
      </c>
      <c r="EU180">
        <v>0</v>
      </c>
      <c r="EV180">
        <v>171.3</v>
      </c>
      <c r="EW180">
        <v>0.98</v>
      </c>
      <c r="EX180">
        <v>0</v>
      </c>
      <c r="EY180">
        <v>0</v>
      </c>
      <c r="FQ180">
        <v>0</v>
      </c>
      <c r="FR180">
        <v>0</v>
      </c>
      <c r="FS180">
        <v>0</v>
      </c>
      <c r="FX180">
        <v>190</v>
      </c>
      <c r="FY180">
        <v>60</v>
      </c>
      <c r="GA180" t="s">
        <v>3</v>
      </c>
      <c r="GD180">
        <v>1</v>
      </c>
      <c r="GF180">
        <v>-674306771</v>
      </c>
      <c r="GG180">
        <v>2</v>
      </c>
      <c r="GH180">
        <v>1</v>
      </c>
      <c r="GI180">
        <v>3</v>
      </c>
      <c r="GJ180">
        <v>0</v>
      </c>
      <c r="GK180">
        <v>0</v>
      </c>
      <c r="GL180">
        <f t="shared" si="129"/>
        <v>0</v>
      </c>
      <c r="GM180">
        <f t="shared" si="130"/>
        <v>1066.0899999999999</v>
      </c>
      <c r="GN180">
        <f t="shared" si="131"/>
        <v>1066.0899999999999</v>
      </c>
      <c r="GO180">
        <f t="shared" si="132"/>
        <v>0</v>
      </c>
      <c r="GP180">
        <f t="shared" si="133"/>
        <v>0</v>
      </c>
      <c r="GR180">
        <v>0</v>
      </c>
      <c r="GS180">
        <v>3</v>
      </c>
      <c r="GT180">
        <v>0</v>
      </c>
      <c r="GU180" t="s">
        <v>3</v>
      </c>
      <c r="GV180">
        <f t="shared" si="134"/>
        <v>0</v>
      </c>
      <c r="GW180">
        <v>1</v>
      </c>
      <c r="GX180">
        <f t="shared" si="135"/>
        <v>0</v>
      </c>
      <c r="HA180">
        <v>0</v>
      </c>
      <c r="HB180">
        <v>0</v>
      </c>
      <c r="HC180">
        <f t="shared" si="136"/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HS180">
        <v>0</v>
      </c>
      <c r="IK180">
        <v>0</v>
      </c>
    </row>
    <row r="181" spans="1:245" x14ac:dyDescent="0.2">
      <c r="A181">
        <v>17</v>
      </c>
      <c r="B181">
        <v>1</v>
      </c>
      <c r="C181">
        <f>ROW(SmtRes!A119)</f>
        <v>119</v>
      </c>
      <c r="D181">
        <f>ROW(EtalonRes!A119)</f>
        <v>119</v>
      </c>
      <c r="E181" t="s">
        <v>84</v>
      </c>
      <c r="F181" t="s">
        <v>220</v>
      </c>
      <c r="G181" t="s">
        <v>221</v>
      </c>
      <c r="H181" t="s">
        <v>87</v>
      </c>
      <c r="I181">
        <v>2</v>
      </c>
      <c r="J181">
        <v>0</v>
      </c>
      <c r="K181">
        <v>2</v>
      </c>
      <c r="O181">
        <f t="shared" si="98"/>
        <v>633.27</v>
      </c>
      <c r="P181">
        <f t="shared" si="99"/>
        <v>0</v>
      </c>
      <c r="Q181">
        <f t="shared" si="100"/>
        <v>134.54</v>
      </c>
      <c r="R181">
        <f t="shared" si="101"/>
        <v>0</v>
      </c>
      <c r="S181">
        <f t="shared" si="102"/>
        <v>498.73</v>
      </c>
      <c r="T181">
        <f t="shared" si="103"/>
        <v>0</v>
      </c>
      <c r="U181">
        <f t="shared" si="104"/>
        <v>1.66</v>
      </c>
      <c r="V181">
        <f t="shared" si="105"/>
        <v>0</v>
      </c>
      <c r="W181">
        <f t="shared" si="106"/>
        <v>0</v>
      </c>
      <c r="X181">
        <f t="shared" si="107"/>
        <v>947.59</v>
      </c>
      <c r="Y181">
        <f t="shared" si="108"/>
        <v>299.24</v>
      </c>
      <c r="AA181">
        <v>421394705</v>
      </c>
      <c r="AB181">
        <f t="shared" si="109"/>
        <v>191.84</v>
      </c>
      <c r="AC181">
        <f t="shared" si="110"/>
        <v>0</v>
      </c>
      <c r="AD181">
        <f t="shared" si="111"/>
        <v>40.36</v>
      </c>
      <c r="AE181">
        <f t="shared" si="112"/>
        <v>0</v>
      </c>
      <c r="AF181">
        <f t="shared" si="113"/>
        <v>151.47999999999999</v>
      </c>
      <c r="AG181">
        <f t="shared" si="114"/>
        <v>0</v>
      </c>
      <c r="AH181">
        <f t="shared" si="115"/>
        <v>0.83</v>
      </c>
      <c r="AI181">
        <f t="shared" si="116"/>
        <v>0</v>
      </c>
      <c r="AJ181">
        <f t="shared" si="117"/>
        <v>0</v>
      </c>
      <c r="AK181">
        <v>191.83999999999997</v>
      </c>
      <c r="AL181">
        <v>0</v>
      </c>
      <c r="AM181">
        <v>40.36</v>
      </c>
      <c r="AN181">
        <v>0</v>
      </c>
      <c r="AO181">
        <v>151.47999999999999</v>
      </c>
      <c r="AP181">
        <v>0</v>
      </c>
      <c r="AQ181">
        <v>0.83</v>
      </c>
      <c r="AR181">
        <v>0</v>
      </c>
      <c r="AS181">
        <v>0</v>
      </c>
      <c r="AT181">
        <v>190</v>
      </c>
      <c r="AU181">
        <v>60</v>
      </c>
      <c r="AV181">
        <v>1</v>
      </c>
      <c r="AW181">
        <v>1</v>
      </c>
      <c r="AZ181">
        <v>1</v>
      </c>
      <c r="BA181">
        <v>1.6462000000000001</v>
      </c>
      <c r="BB181">
        <v>1.6667000000000001</v>
      </c>
      <c r="BC181">
        <v>1.6667000000000001</v>
      </c>
      <c r="BD181" t="s">
        <v>3</v>
      </c>
      <c r="BE181" t="s">
        <v>3</v>
      </c>
      <c r="BF181" t="s">
        <v>3</v>
      </c>
      <c r="BG181" t="s">
        <v>3</v>
      </c>
      <c r="BH181">
        <v>0</v>
      </c>
      <c r="BI181">
        <v>1</v>
      </c>
      <c r="BJ181" t="s">
        <v>222</v>
      </c>
      <c r="BM181">
        <v>350022</v>
      </c>
      <c r="BN181">
        <v>0</v>
      </c>
      <c r="BO181" t="s">
        <v>3</v>
      </c>
      <c r="BP181">
        <v>0</v>
      </c>
      <c r="BQ181">
        <v>1</v>
      </c>
      <c r="BR181">
        <v>0</v>
      </c>
      <c r="BS181">
        <v>1.6462000000000001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190</v>
      </c>
      <c r="CA181">
        <v>60</v>
      </c>
      <c r="CB181" t="s">
        <v>3</v>
      </c>
      <c r="CE181">
        <v>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118"/>
        <v>633.27</v>
      </c>
      <c r="CQ181">
        <f t="shared" si="119"/>
        <v>0</v>
      </c>
      <c r="CR181">
        <f t="shared" si="120"/>
        <v>67.268011999999999</v>
      </c>
      <c r="CS181">
        <f t="shared" si="121"/>
        <v>0</v>
      </c>
      <c r="CT181">
        <f t="shared" si="122"/>
        <v>249.366376</v>
      </c>
      <c r="CU181">
        <f t="shared" si="123"/>
        <v>0</v>
      </c>
      <c r="CV181">
        <f t="shared" si="124"/>
        <v>0.83</v>
      </c>
      <c r="CW181">
        <f t="shared" si="125"/>
        <v>0</v>
      </c>
      <c r="CX181">
        <f t="shared" si="126"/>
        <v>0</v>
      </c>
      <c r="CY181">
        <f t="shared" si="127"/>
        <v>947.58699999999999</v>
      </c>
      <c r="CZ181">
        <f t="shared" si="128"/>
        <v>299.23800000000006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1013</v>
      </c>
      <c r="DV181" t="s">
        <v>87</v>
      </c>
      <c r="DW181" t="s">
        <v>87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412708698</v>
      </c>
      <c r="EF181">
        <v>1</v>
      </c>
      <c r="EG181" t="s">
        <v>27</v>
      </c>
      <c r="EH181">
        <v>0</v>
      </c>
      <c r="EI181" t="s">
        <v>3</v>
      </c>
      <c r="EJ181">
        <v>1</v>
      </c>
      <c r="EK181">
        <v>350022</v>
      </c>
      <c r="EL181" t="s">
        <v>43</v>
      </c>
      <c r="EM181" t="s">
        <v>44</v>
      </c>
      <c r="EO181" t="s">
        <v>3</v>
      </c>
      <c r="EQ181">
        <v>1572864</v>
      </c>
      <c r="ER181">
        <v>191.83999999999997</v>
      </c>
      <c r="ES181">
        <v>0</v>
      </c>
      <c r="ET181">
        <v>40.36</v>
      </c>
      <c r="EU181">
        <v>0</v>
      </c>
      <c r="EV181">
        <v>151.47999999999999</v>
      </c>
      <c r="EW181">
        <v>0.83</v>
      </c>
      <c r="EX181">
        <v>0</v>
      </c>
      <c r="EY181">
        <v>0</v>
      </c>
      <c r="FQ181">
        <v>0</v>
      </c>
      <c r="FR181">
        <v>0</v>
      </c>
      <c r="FS181">
        <v>0</v>
      </c>
      <c r="FX181">
        <v>190</v>
      </c>
      <c r="FY181">
        <v>60</v>
      </c>
      <c r="GA181" t="s">
        <v>3</v>
      </c>
      <c r="GD181">
        <v>1</v>
      </c>
      <c r="GF181">
        <v>-437421574</v>
      </c>
      <c r="GG181">
        <v>2</v>
      </c>
      <c r="GH181">
        <v>1</v>
      </c>
      <c r="GI181">
        <v>3</v>
      </c>
      <c r="GJ181">
        <v>0</v>
      </c>
      <c r="GK181">
        <v>0</v>
      </c>
      <c r="GL181">
        <f t="shared" si="129"/>
        <v>0</v>
      </c>
      <c r="GM181">
        <f t="shared" si="130"/>
        <v>1880.1</v>
      </c>
      <c r="GN181">
        <f t="shared" si="131"/>
        <v>1880.1</v>
      </c>
      <c r="GO181">
        <f t="shared" si="132"/>
        <v>0</v>
      </c>
      <c r="GP181">
        <f t="shared" si="133"/>
        <v>0</v>
      </c>
      <c r="GR181">
        <v>0</v>
      </c>
      <c r="GS181">
        <v>3</v>
      </c>
      <c r="GT181">
        <v>0</v>
      </c>
      <c r="GU181" t="s">
        <v>3</v>
      </c>
      <c r="GV181">
        <f t="shared" si="134"/>
        <v>0</v>
      </c>
      <c r="GW181">
        <v>1</v>
      </c>
      <c r="GX181">
        <f t="shared" si="135"/>
        <v>0</v>
      </c>
      <c r="HA181">
        <v>0</v>
      </c>
      <c r="HB181">
        <v>0</v>
      </c>
      <c r="HC181">
        <f t="shared" si="136"/>
        <v>0</v>
      </c>
      <c r="HE181" t="s">
        <v>3</v>
      </c>
      <c r="HF181" t="s">
        <v>3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HS181">
        <v>0</v>
      </c>
      <c r="IK181">
        <v>0</v>
      </c>
    </row>
    <row r="182" spans="1:245" x14ac:dyDescent="0.2">
      <c r="A182">
        <v>17</v>
      </c>
      <c r="B182">
        <v>1</v>
      </c>
      <c r="C182">
        <f>ROW(SmtRes!A122)</f>
        <v>122</v>
      </c>
      <c r="D182">
        <f>ROW(EtalonRes!A122)</f>
        <v>122</v>
      </c>
      <c r="E182" t="s">
        <v>93</v>
      </c>
      <c r="F182" t="s">
        <v>223</v>
      </c>
      <c r="G182" t="s">
        <v>224</v>
      </c>
      <c r="H182" t="s">
        <v>33</v>
      </c>
      <c r="I182">
        <v>2</v>
      </c>
      <c r="J182">
        <v>0</v>
      </c>
      <c r="K182">
        <v>2</v>
      </c>
      <c r="O182">
        <f t="shared" si="98"/>
        <v>1006</v>
      </c>
      <c r="P182">
        <f t="shared" si="99"/>
        <v>0</v>
      </c>
      <c r="Q182">
        <f t="shared" si="100"/>
        <v>308.64</v>
      </c>
      <c r="R182">
        <f t="shared" si="101"/>
        <v>0</v>
      </c>
      <c r="S182">
        <f t="shared" si="102"/>
        <v>697.36</v>
      </c>
      <c r="T182">
        <f t="shared" si="103"/>
        <v>0</v>
      </c>
      <c r="U182">
        <f t="shared" si="104"/>
        <v>2.34</v>
      </c>
      <c r="V182">
        <f t="shared" si="105"/>
        <v>0</v>
      </c>
      <c r="W182">
        <f t="shared" si="106"/>
        <v>0</v>
      </c>
      <c r="X182">
        <f t="shared" si="107"/>
        <v>1324.98</v>
      </c>
      <c r="Y182">
        <f t="shared" si="108"/>
        <v>418.42</v>
      </c>
      <c r="AA182">
        <v>421394705</v>
      </c>
      <c r="AB182">
        <f t="shared" si="109"/>
        <v>304.39999999999998</v>
      </c>
      <c r="AC182">
        <f t="shared" si="110"/>
        <v>0</v>
      </c>
      <c r="AD182">
        <f t="shared" si="111"/>
        <v>92.59</v>
      </c>
      <c r="AE182">
        <f t="shared" si="112"/>
        <v>0</v>
      </c>
      <c r="AF182">
        <f t="shared" si="113"/>
        <v>211.81</v>
      </c>
      <c r="AG182">
        <f t="shared" si="114"/>
        <v>0</v>
      </c>
      <c r="AH182">
        <f t="shared" si="115"/>
        <v>1.17</v>
      </c>
      <c r="AI182">
        <f t="shared" si="116"/>
        <v>0</v>
      </c>
      <c r="AJ182">
        <f t="shared" si="117"/>
        <v>0</v>
      </c>
      <c r="AK182">
        <v>304.39999999999998</v>
      </c>
      <c r="AL182">
        <v>0</v>
      </c>
      <c r="AM182">
        <v>92.59</v>
      </c>
      <c r="AN182">
        <v>0</v>
      </c>
      <c r="AO182">
        <v>211.81</v>
      </c>
      <c r="AP182">
        <v>0</v>
      </c>
      <c r="AQ182">
        <v>1.17</v>
      </c>
      <c r="AR182">
        <v>0</v>
      </c>
      <c r="AS182">
        <v>0</v>
      </c>
      <c r="AT182">
        <v>190</v>
      </c>
      <c r="AU182">
        <v>60</v>
      </c>
      <c r="AV182">
        <v>1</v>
      </c>
      <c r="AW182">
        <v>1</v>
      </c>
      <c r="AZ182">
        <v>1</v>
      </c>
      <c r="BA182">
        <v>1.6462000000000001</v>
      </c>
      <c r="BB182">
        <v>1.6667000000000001</v>
      </c>
      <c r="BC182">
        <v>1.6667000000000001</v>
      </c>
      <c r="BD182" t="s">
        <v>3</v>
      </c>
      <c r="BE182" t="s">
        <v>3</v>
      </c>
      <c r="BF182" t="s">
        <v>3</v>
      </c>
      <c r="BG182" t="s">
        <v>3</v>
      </c>
      <c r="BH182">
        <v>0</v>
      </c>
      <c r="BI182">
        <v>1</v>
      </c>
      <c r="BJ182" t="s">
        <v>225</v>
      </c>
      <c r="BM182">
        <v>350022</v>
      </c>
      <c r="BN182">
        <v>0</v>
      </c>
      <c r="BO182" t="s">
        <v>3</v>
      </c>
      <c r="BP182">
        <v>0</v>
      </c>
      <c r="BQ182">
        <v>1</v>
      </c>
      <c r="BR182">
        <v>0</v>
      </c>
      <c r="BS182">
        <v>1.6462000000000001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190</v>
      </c>
      <c r="CA182">
        <v>60</v>
      </c>
      <c r="CB182" t="s">
        <v>3</v>
      </c>
      <c r="CE182">
        <v>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 t="shared" si="118"/>
        <v>1006</v>
      </c>
      <c r="CQ182">
        <f t="shared" si="119"/>
        <v>0</v>
      </c>
      <c r="CR182">
        <f t="shared" si="120"/>
        <v>154.31975300000002</v>
      </c>
      <c r="CS182">
        <f t="shared" si="121"/>
        <v>0</v>
      </c>
      <c r="CT182">
        <f t="shared" si="122"/>
        <v>348.681622</v>
      </c>
      <c r="CU182">
        <f t="shared" si="123"/>
        <v>0</v>
      </c>
      <c r="CV182">
        <f t="shared" si="124"/>
        <v>1.17</v>
      </c>
      <c r="CW182">
        <f t="shared" si="125"/>
        <v>0</v>
      </c>
      <c r="CX182">
        <f t="shared" si="126"/>
        <v>0</v>
      </c>
      <c r="CY182">
        <f t="shared" si="127"/>
        <v>1324.9839999999999</v>
      </c>
      <c r="CZ182">
        <f t="shared" si="128"/>
        <v>418.416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1013</v>
      </c>
      <c r="DV182" t="s">
        <v>33</v>
      </c>
      <c r="DW182" t="s">
        <v>33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412708698</v>
      </c>
      <c r="EF182">
        <v>1</v>
      </c>
      <c r="EG182" t="s">
        <v>27</v>
      </c>
      <c r="EH182">
        <v>0</v>
      </c>
      <c r="EI182" t="s">
        <v>3</v>
      </c>
      <c r="EJ182">
        <v>1</v>
      </c>
      <c r="EK182">
        <v>350022</v>
      </c>
      <c r="EL182" t="s">
        <v>43</v>
      </c>
      <c r="EM182" t="s">
        <v>44</v>
      </c>
      <c r="EO182" t="s">
        <v>3</v>
      </c>
      <c r="EQ182">
        <v>1048576</v>
      </c>
      <c r="ER182">
        <v>304.39999999999998</v>
      </c>
      <c r="ES182">
        <v>0</v>
      </c>
      <c r="ET182">
        <v>92.59</v>
      </c>
      <c r="EU182">
        <v>0</v>
      </c>
      <c r="EV182">
        <v>211.81</v>
      </c>
      <c r="EW182">
        <v>1.17</v>
      </c>
      <c r="EX182">
        <v>0</v>
      </c>
      <c r="EY182">
        <v>0</v>
      </c>
      <c r="FQ182">
        <v>0</v>
      </c>
      <c r="FR182">
        <v>0</v>
      </c>
      <c r="FS182">
        <v>0</v>
      </c>
      <c r="FX182">
        <v>190</v>
      </c>
      <c r="FY182">
        <v>60</v>
      </c>
      <c r="GA182" t="s">
        <v>3</v>
      </c>
      <c r="GD182">
        <v>1</v>
      </c>
      <c r="GF182">
        <v>-539360560</v>
      </c>
      <c r="GG182">
        <v>2</v>
      </c>
      <c r="GH182">
        <v>1</v>
      </c>
      <c r="GI182">
        <v>3</v>
      </c>
      <c r="GJ182">
        <v>0</v>
      </c>
      <c r="GK182">
        <v>0</v>
      </c>
      <c r="GL182">
        <f t="shared" si="129"/>
        <v>0</v>
      </c>
      <c r="GM182">
        <f t="shared" si="130"/>
        <v>2749.4</v>
      </c>
      <c r="GN182">
        <f t="shared" si="131"/>
        <v>2749.4</v>
      </c>
      <c r="GO182">
        <f t="shared" si="132"/>
        <v>0</v>
      </c>
      <c r="GP182">
        <f t="shared" si="133"/>
        <v>0</v>
      </c>
      <c r="GR182">
        <v>0</v>
      </c>
      <c r="GS182">
        <v>3</v>
      </c>
      <c r="GT182">
        <v>0</v>
      </c>
      <c r="GU182" t="s">
        <v>3</v>
      </c>
      <c r="GV182">
        <f t="shared" si="134"/>
        <v>0</v>
      </c>
      <c r="GW182">
        <v>1</v>
      </c>
      <c r="GX182">
        <f t="shared" si="135"/>
        <v>0</v>
      </c>
      <c r="HA182">
        <v>0</v>
      </c>
      <c r="HB182">
        <v>0</v>
      </c>
      <c r="HC182">
        <f t="shared" si="136"/>
        <v>0</v>
      </c>
      <c r="HE182" t="s">
        <v>3</v>
      </c>
      <c r="HF182" t="s">
        <v>3</v>
      </c>
      <c r="HM182" t="s">
        <v>3</v>
      </c>
      <c r="HN182" t="s">
        <v>3</v>
      </c>
      <c r="HO182" t="s">
        <v>3</v>
      </c>
      <c r="HP182" t="s">
        <v>3</v>
      </c>
      <c r="HQ182" t="s">
        <v>3</v>
      </c>
      <c r="HS182">
        <v>0</v>
      </c>
      <c r="IK182">
        <v>0</v>
      </c>
    </row>
    <row r="183" spans="1:245" x14ac:dyDescent="0.2">
      <c r="A183">
        <v>17</v>
      </c>
      <c r="B183">
        <v>1</v>
      </c>
      <c r="C183">
        <f>ROW(SmtRes!A125)</f>
        <v>125</v>
      </c>
      <c r="D183">
        <f>ROW(EtalonRes!A125)</f>
        <v>125</v>
      </c>
      <c r="E183" t="s">
        <v>3</v>
      </c>
      <c r="F183" t="s">
        <v>226</v>
      </c>
      <c r="G183" t="s">
        <v>227</v>
      </c>
      <c r="H183" t="s">
        <v>33</v>
      </c>
      <c r="I183">
        <v>0</v>
      </c>
      <c r="J183">
        <v>0</v>
      </c>
      <c r="K183">
        <v>0</v>
      </c>
      <c r="O183">
        <f t="shared" si="98"/>
        <v>0</v>
      </c>
      <c r="P183">
        <f t="shared" si="99"/>
        <v>0</v>
      </c>
      <c r="Q183">
        <f t="shared" si="100"/>
        <v>0</v>
      </c>
      <c r="R183">
        <f t="shared" si="101"/>
        <v>0</v>
      </c>
      <c r="S183">
        <f t="shared" si="102"/>
        <v>0</v>
      </c>
      <c r="T183">
        <f t="shared" si="103"/>
        <v>0</v>
      </c>
      <c r="U183">
        <f t="shared" si="104"/>
        <v>0</v>
      </c>
      <c r="V183">
        <f t="shared" si="105"/>
        <v>0</v>
      </c>
      <c r="W183">
        <f t="shared" si="106"/>
        <v>0</v>
      </c>
      <c r="X183">
        <f t="shared" si="107"/>
        <v>0</v>
      </c>
      <c r="Y183">
        <f t="shared" si="108"/>
        <v>0</v>
      </c>
      <c r="AA183">
        <v>-1</v>
      </c>
      <c r="AB183">
        <f t="shared" si="109"/>
        <v>728.22</v>
      </c>
      <c r="AC183">
        <f t="shared" si="110"/>
        <v>0</v>
      </c>
      <c r="AD183">
        <f t="shared" si="111"/>
        <v>459.47</v>
      </c>
      <c r="AE183">
        <f t="shared" si="112"/>
        <v>0</v>
      </c>
      <c r="AF183">
        <f t="shared" si="113"/>
        <v>268.75</v>
      </c>
      <c r="AG183">
        <f t="shared" si="114"/>
        <v>0</v>
      </c>
      <c r="AH183">
        <f t="shared" si="115"/>
        <v>1.41</v>
      </c>
      <c r="AI183">
        <f t="shared" si="116"/>
        <v>0</v>
      </c>
      <c r="AJ183">
        <f t="shared" si="117"/>
        <v>0</v>
      </c>
      <c r="AK183">
        <v>728.22</v>
      </c>
      <c r="AL183">
        <v>0</v>
      </c>
      <c r="AM183">
        <v>459.47</v>
      </c>
      <c r="AN183">
        <v>0</v>
      </c>
      <c r="AO183">
        <v>268.75</v>
      </c>
      <c r="AP183">
        <v>0</v>
      </c>
      <c r="AQ183">
        <v>1.41</v>
      </c>
      <c r="AR183">
        <v>0</v>
      </c>
      <c r="AS183">
        <v>0</v>
      </c>
      <c r="AT183">
        <v>190</v>
      </c>
      <c r="AU183">
        <v>60</v>
      </c>
      <c r="AV183">
        <v>1</v>
      </c>
      <c r="AW183">
        <v>1</v>
      </c>
      <c r="AZ183">
        <v>1</v>
      </c>
      <c r="BA183">
        <v>1.6462000000000001</v>
      </c>
      <c r="BB183">
        <v>1.6667000000000001</v>
      </c>
      <c r="BC183">
        <v>1.6667000000000001</v>
      </c>
      <c r="BD183" t="s">
        <v>3</v>
      </c>
      <c r="BE183" t="s">
        <v>3</v>
      </c>
      <c r="BF183" t="s">
        <v>3</v>
      </c>
      <c r="BG183" t="s">
        <v>3</v>
      </c>
      <c r="BH183">
        <v>0</v>
      </c>
      <c r="BI183">
        <v>1</v>
      </c>
      <c r="BJ183" t="s">
        <v>228</v>
      </c>
      <c r="BM183">
        <v>350001</v>
      </c>
      <c r="BN183">
        <v>0</v>
      </c>
      <c r="BO183" t="s">
        <v>3</v>
      </c>
      <c r="BP183">
        <v>0</v>
      </c>
      <c r="BQ183">
        <v>1</v>
      </c>
      <c r="BR183">
        <v>0</v>
      </c>
      <c r="BS183">
        <v>1.6462000000000001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190</v>
      </c>
      <c r="CA183">
        <v>60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118"/>
        <v>0</v>
      </c>
      <c r="CQ183">
        <f t="shared" si="119"/>
        <v>0</v>
      </c>
      <c r="CR183">
        <f t="shared" si="120"/>
        <v>765.79864900000007</v>
      </c>
      <c r="CS183">
        <f t="shared" si="121"/>
        <v>0</v>
      </c>
      <c r="CT183">
        <f t="shared" si="122"/>
        <v>442.41625000000005</v>
      </c>
      <c r="CU183">
        <f t="shared" si="123"/>
        <v>0</v>
      </c>
      <c r="CV183">
        <f t="shared" si="124"/>
        <v>1.41</v>
      </c>
      <c r="CW183">
        <f t="shared" si="125"/>
        <v>0</v>
      </c>
      <c r="CX183">
        <f t="shared" si="126"/>
        <v>0</v>
      </c>
      <c r="CY183">
        <f t="shared" si="127"/>
        <v>0</v>
      </c>
      <c r="CZ183">
        <f t="shared" si="128"/>
        <v>0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33</v>
      </c>
      <c r="DW183" t="s">
        <v>33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412708677</v>
      </c>
      <c r="EF183">
        <v>1</v>
      </c>
      <c r="EG183" t="s">
        <v>27</v>
      </c>
      <c r="EH183">
        <v>0</v>
      </c>
      <c r="EI183" t="s">
        <v>3</v>
      </c>
      <c r="EJ183">
        <v>1</v>
      </c>
      <c r="EK183">
        <v>350001</v>
      </c>
      <c r="EL183" t="s">
        <v>28</v>
      </c>
      <c r="EM183" t="s">
        <v>29</v>
      </c>
      <c r="EO183" t="s">
        <v>3</v>
      </c>
      <c r="EQ183">
        <v>1024</v>
      </c>
      <c r="ER183">
        <v>728.22</v>
      </c>
      <c r="ES183">
        <v>0</v>
      </c>
      <c r="ET183">
        <v>459.47</v>
      </c>
      <c r="EU183">
        <v>0</v>
      </c>
      <c r="EV183">
        <v>268.75</v>
      </c>
      <c r="EW183">
        <v>1.41</v>
      </c>
      <c r="EX183">
        <v>0</v>
      </c>
      <c r="EY183">
        <v>0</v>
      </c>
      <c r="FQ183">
        <v>0</v>
      </c>
      <c r="FR183">
        <v>0</v>
      </c>
      <c r="FS183">
        <v>0</v>
      </c>
      <c r="FX183">
        <v>190</v>
      </c>
      <c r="FY183">
        <v>60</v>
      </c>
      <c r="GA183" t="s">
        <v>3</v>
      </c>
      <c r="GD183">
        <v>1</v>
      </c>
      <c r="GF183">
        <v>-1135622009</v>
      </c>
      <c r="GG183">
        <v>2</v>
      </c>
      <c r="GH183">
        <v>1</v>
      </c>
      <c r="GI183">
        <v>3</v>
      </c>
      <c r="GJ183">
        <v>0</v>
      </c>
      <c r="GK183">
        <v>0</v>
      </c>
      <c r="GL183">
        <f t="shared" si="129"/>
        <v>0</v>
      </c>
      <c r="GM183">
        <f t="shared" si="130"/>
        <v>0</v>
      </c>
      <c r="GN183">
        <f t="shared" si="131"/>
        <v>0</v>
      </c>
      <c r="GO183">
        <f t="shared" si="132"/>
        <v>0</v>
      </c>
      <c r="GP183">
        <f t="shared" si="133"/>
        <v>0</v>
      </c>
      <c r="GR183">
        <v>0</v>
      </c>
      <c r="GS183">
        <v>3</v>
      </c>
      <c r="GT183">
        <v>0</v>
      </c>
      <c r="GU183" t="s">
        <v>3</v>
      </c>
      <c r="GV183">
        <f t="shared" si="134"/>
        <v>0</v>
      </c>
      <c r="GW183">
        <v>1</v>
      </c>
      <c r="GX183">
        <f t="shared" si="135"/>
        <v>0</v>
      </c>
      <c r="HA183">
        <v>0</v>
      </c>
      <c r="HB183">
        <v>0</v>
      </c>
      <c r="HC183">
        <f t="shared" si="136"/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HS183">
        <v>0</v>
      </c>
      <c r="IK183">
        <v>0</v>
      </c>
    </row>
    <row r="184" spans="1:245" x14ac:dyDescent="0.2">
      <c r="A184">
        <v>17</v>
      </c>
      <c r="B184">
        <v>1</v>
      </c>
      <c r="C184">
        <f>ROW(SmtRes!A128)</f>
        <v>128</v>
      </c>
      <c r="D184">
        <f>ROW(EtalonRes!A128)</f>
        <v>128</v>
      </c>
      <c r="E184" t="s">
        <v>3</v>
      </c>
      <c r="F184" t="s">
        <v>229</v>
      </c>
      <c r="G184" t="s">
        <v>230</v>
      </c>
      <c r="H184" t="s">
        <v>33</v>
      </c>
      <c r="I184">
        <v>0</v>
      </c>
      <c r="J184">
        <v>0</v>
      </c>
      <c r="K184">
        <v>0</v>
      </c>
      <c r="O184">
        <f t="shared" si="98"/>
        <v>0</v>
      </c>
      <c r="P184">
        <f t="shared" si="99"/>
        <v>0</v>
      </c>
      <c r="Q184">
        <f t="shared" si="100"/>
        <v>0</v>
      </c>
      <c r="R184">
        <f t="shared" si="101"/>
        <v>0</v>
      </c>
      <c r="S184">
        <f t="shared" si="102"/>
        <v>0</v>
      </c>
      <c r="T184">
        <f t="shared" si="103"/>
        <v>0</v>
      </c>
      <c r="U184">
        <f t="shared" si="104"/>
        <v>0</v>
      </c>
      <c r="V184">
        <f t="shared" si="105"/>
        <v>0</v>
      </c>
      <c r="W184">
        <f t="shared" si="106"/>
        <v>0</v>
      </c>
      <c r="X184">
        <f t="shared" si="107"/>
        <v>0</v>
      </c>
      <c r="Y184">
        <f t="shared" si="108"/>
        <v>0</v>
      </c>
      <c r="AA184">
        <v>-1</v>
      </c>
      <c r="AB184">
        <f t="shared" si="109"/>
        <v>464.82</v>
      </c>
      <c r="AC184">
        <f t="shared" si="110"/>
        <v>0</v>
      </c>
      <c r="AD184">
        <f t="shared" si="111"/>
        <v>293.27999999999997</v>
      </c>
      <c r="AE184">
        <f t="shared" si="112"/>
        <v>0</v>
      </c>
      <c r="AF184">
        <f t="shared" si="113"/>
        <v>171.54</v>
      </c>
      <c r="AG184">
        <f t="shared" si="114"/>
        <v>0</v>
      </c>
      <c r="AH184">
        <f t="shared" si="115"/>
        <v>0.9</v>
      </c>
      <c r="AI184">
        <f t="shared" si="116"/>
        <v>0</v>
      </c>
      <c r="AJ184">
        <f t="shared" si="117"/>
        <v>0</v>
      </c>
      <c r="AK184">
        <v>464.81999999999994</v>
      </c>
      <c r="AL184">
        <v>0</v>
      </c>
      <c r="AM184">
        <v>293.27999999999997</v>
      </c>
      <c r="AN184">
        <v>0</v>
      </c>
      <c r="AO184">
        <v>171.54</v>
      </c>
      <c r="AP184">
        <v>0</v>
      </c>
      <c r="AQ184">
        <v>0.9</v>
      </c>
      <c r="AR184">
        <v>0</v>
      </c>
      <c r="AS184">
        <v>0</v>
      </c>
      <c r="AT184">
        <v>190</v>
      </c>
      <c r="AU184">
        <v>60</v>
      </c>
      <c r="AV184">
        <v>1</v>
      </c>
      <c r="AW184">
        <v>1</v>
      </c>
      <c r="AZ184">
        <v>1</v>
      </c>
      <c r="BA184">
        <v>1.6462000000000001</v>
      </c>
      <c r="BB184">
        <v>1.6667000000000001</v>
      </c>
      <c r="BC184">
        <v>1.6667000000000001</v>
      </c>
      <c r="BD184" t="s">
        <v>3</v>
      </c>
      <c r="BE184" t="s">
        <v>3</v>
      </c>
      <c r="BF184" t="s">
        <v>3</v>
      </c>
      <c r="BG184" t="s">
        <v>3</v>
      </c>
      <c r="BH184">
        <v>0</v>
      </c>
      <c r="BI184">
        <v>1</v>
      </c>
      <c r="BJ184" t="s">
        <v>231</v>
      </c>
      <c r="BM184">
        <v>350001</v>
      </c>
      <c r="BN184">
        <v>0</v>
      </c>
      <c r="BO184" t="s">
        <v>3</v>
      </c>
      <c r="BP184">
        <v>0</v>
      </c>
      <c r="BQ184">
        <v>1</v>
      </c>
      <c r="BR184">
        <v>0</v>
      </c>
      <c r="BS184">
        <v>1.6462000000000001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190</v>
      </c>
      <c r="CA184">
        <v>60</v>
      </c>
      <c r="CB184" t="s">
        <v>3</v>
      </c>
      <c r="CE184">
        <v>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 t="shared" si="118"/>
        <v>0</v>
      </c>
      <c r="CQ184">
        <f t="shared" si="119"/>
        <v>0</v>
      </c>
      <c r="CR184">
        <f t="shared" si="120"/>
        <v>488.809776</v>
      </c>
      <c r="CS184">
        <f t="shared" si="121"/>
        <v>0</v>
      </c>
      <c r="CT184">
        <f t="shared" si="122"/>
        <v>282.38914799999998</v>
      </c>
      <c r="CU184">
        <f t="shared" si="123"/>
        <v>0</v>
      </c>
      <c r="CV184">
        <f t="shared" si="124"/>
        <v>0.9</v>
      </c>
      <c r="CW184">
        <f t="shared" si="125"/>
        <v>0</v>
      </c>
      <c r="CX184">
        <f t="shared" si="126"/>
        <v>0</v>
      </c>
      <c r="CY184">
        <f t="shared" si="127"/>
        <v>0</v>
      </c>
      <c r="CZ184">
        <f t="shared" si="128"/>
        <v>0</v>
      </c>
      <c r="DC184" t="s">
        <v>3</v>
      </c>
      <c r="DD184" t="s">
        <v>3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33</v>
      </c>
      <c r="DW184" t="s">
        <v>33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412708677</v>
      </c>
      <c r="EF184">
        <v>1</v>
      </c>
      <c r="EG184" t="s">
        <v>27</v>
      </c>
      <c r="EH184">
        <v>0</v>
      </c>
      <c r="EI184" t="s">
        <v>3</v>
      </c>
      <c r="EJ184">
        <v>1</v>
      </c>
      <c r="EK184">
        <v>350001</v>
      </c>
      <c r="EL184" t="s">
        <v>28</v>
      </c>
      <c r="EM184" t="s">
        <v>29</v>
      </c>
      <c r="EO184" t="s">
        <v>3</v>
      </c>
      <c r="EQ184">
        <v>1024</v>
      </c>
      <c r="ER184">
        <v>464.81999999999994</v>
      </c>
      <c r="ES184">
        <v>0</v>
      </c>
      <c r="ET184">
        <v>293.27999999999997</v>
      </c>
      <c r="EU184">
        <v>0</v>
      </c>
      <c r="EV184">
        <v>171.54</v>
      </c>
      <c r="EW184">
        <v>0.9</v>
      </c>
      <c r="EX184">
        <v>0</v>
      </c>
      <c r="EY184">
        <v>0</v>
      </c>
      <c r="FQ184">
        <v>0</v>
      </c>
      <c r="FR184">
        <v>0</v>
      </c>
      <c r="FS184">
        <v>0</v>
      </c>
      <c r="FX184">
        <v>190</v>
      </c>
      <c r="FY184">
        <v>60</v>
      </c>
      <c r="GA184" t="s">
        <v>3</v>
      </c>
      <c r="GD184">
        <v>1</v>
      </c>
      <c r="GF184">
        <v>1049187823</v>
      </c>
      <c r="GG184">
        <v>2</v>
      </c>
      <c r="GH184">
        <v>1</v>
      </c>
      <c r="GI184">
        <v>3</v>
      </c>
      <c r="GJ184">
        <v>0</v>
      </c>
      <c r="GK184">
        <v>0</v>
      </c>
      <c r="GL184">
        <f t="shared" si="129"/>
        <v>0</v>
      </c>
      <c r="GM184">
        <f t="shared" si="130"/>
        <v>0</v>
      </c>
      <c r="GN184">
        <f t="shared" si="131"/>
        <v>0</v>
      </c>
      <c r="GO184">
        <f t="shared" si="132"/>
        <v>0</v>
      </c>
      <c r="GP184">
        <f t="shared" si="133"/>
        <v>0</v>
      </c>
      <c r="GR184">
        <v>0</v>
      </c>
      <c r="GS184">
        <v>3</v>
      </c>
      <c r="GT184">
        <v>0</v>
      </c>
      <c r="GU184" t="s">
        <v>3</v>
      </c>
      <c r="GV184">
        <f t="shared" si="134"/>
        <v>0</v>
      </c>
      <c r="GW184">
        <v>1</v>
      </c>
      <c r="GX184">
        <f t="shared" si="135"/>
        <v>0</v>
      </c>
      <c r="HA184">
        <v>0</v>
      </c>
      <c r="HB184">
        <v>0</v>
      </c>
      <c r="HC184">
        <f t="shared" si="136"/>
        <v>0</v>
      </c>
      <c r="HE184" t="s">
        <v>3</v>
      </c>
      <c r="HF184" t="s">
        <v>3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HS184">
        <v>0</v>
      </c>
      <c r="IK184">
        <v>0</v>
      </c>
    </row>
    <row r="185" spans="1:245" x14ac:dyDescent="0.2">
      <c r="A185">
        <v>17</v>
      </c>
      <c r="B185">
        <v>1</v>
      </c>
      <c r="C185">
        <f>ROW(SmtRes!A131)</f>
        <v>131</v>
      </c>
      <c r="D185">
        <f>ROW(EtalonRes!A131)</f>
        <v>131</v>
      </c>
      <c r="E185" t="s">
        <v>3</v>
      </c>
      <c r="F185" t="s">
        <v>220</v>
      </c>
      <c r="G185" t="s">
        <v>221</v>
      </c>
      <c r="H185" t="s">
        <v>87</v>
      </c>
      <c r="I185">
        <v>1</v>
      </c>
      <c r="J185">
        <v>0</v>
      </c>
      <c r="K185">
        <v>1</v>
      </c>
      <c r="O185">
        <f t="shared" si="98"/>
        <v>316.64</v>
      </c>
      <c r="P185">
        <f t="shared" si="99"/>
        <v>0</v>
      </c>
      <c r="Q185">
        <f t="shared" si="100"/>
        <v>67.27</v>
      </c>
      <c r="R185">
        <f t="shared" si="101"/>
        <v>0</v>
      </c>
      <c r="S185">
        <f t="shared" si="102"/>
        <v>249.37</v>
      </c>
      <c r="T185">
        <f t="shared" si="103"/>
        <v>0</v>
      </c>
      <c r="U185">
        <f t="shared" si="104"/>
        <v>0.83</v>
      </c>
      <c r="V185">
        <f t="shared" si="105"/>
        <v>0</v>
      </c>
      <c r="W185">
        <f t="shared" si="106"/>
        <v>0</v>
      </c>
      <c r="X185">
        <f t="shared" si="107"/>
        <v>473.8</v>
      </c>
      <c r="Y185">
        <f t="shared" si="108"/>
        <v>149.62</v>
      </c>
      <c r="AA185">
        <v>-1</v>
      </c>
      <c r="AB185">
        <f t="shared" si="109"/>
        <v>191.84</v>
      </c>
      <c r="AC185">
        <f t="shared" si="110"/>
        <v>0</v>
      </c>
      <c r="AD185">
        <f t="shared" si="111"/>
        <v>40.36</v>
      </c>
      <c r="AE185">
        <f t="shared" si="112"/>
        <v>0</v>
      </c>
      <c r="AF185">
        <f t="shared" si="113"/>
        <v>151.47999999999999</v>
      </c>
      <c r="AG185">
        <f t="shared" si="114"/>
        <v>0</v>
      </c>
      <c r="AH185">
        <f t="shared" si="115"/>
        <v>0.83</v>
      </c>
      <c r="AI185">
        <f t="shared" si="116"/>
        <v>0</v>
      </c>
      <c r="AJ185">
        <f t="shared" si="117"/>
        <v>0</v>
      </c>
      <c r="AK185">
        <v>191.83999999999997</v>
      </c>
      <c r="AL185">
        <v>0</v>
      </c>
      <c r="AM185">
        <v>40.36</v>
      </c>
      <c r="AN185">
        <v>0</v>
      </c>
      <c r="AO185">
        <v>151.47999999999999</v>
      </c>
      <c r="AP185">
        <v>0</v>
      </c>
      <c r="AQ185">
        <v>0.83</v>
      </c>
      <c r="AR185">
        <v>0</v>
      </c>
      <c r="AS185">
        <v>0</v>
      </c>
      <c r="AT185">
        <v>190</v>
      </c>
      <c r="AU185">
        <v>60</v>
      </c>
      <c r="AV185">
        <v>1</v>
      </c>
      <c r="AW185">
        <v>1</v>
      </c>
      <c r="AZ185">
        <v>1</v>
      </c>
      <c r="BA185">
        <v>1.6462000000000001</v>
      </c>
      <c r="BB185">
        <v>1.6667000000000001</v>
      </c>
      <c r="BC185">
        <v>1.6667000000000001</v>
      </c>
      <c r="BD185" t="s">
        <v>3</v>
      </c>
      <c r="BE185" t="s">
        <v>3</v>
      </c>
      <c r="BF185" t="s">
        <v>3</v>
      </c>
      <c r="BG185" t="s">
        <v>3</v>
      </c>
      <c r="BH185">
        <v>0</v>
      </c>
      <c r="BI185">
        <v>1</v>
      </c>
      <c r="BJ185" t="s">
        <v>222</v>
      </c>
      <c r="BM185">
        <v>350022</v>
      </c>
      <c r="BN185">
        <v>0</v>
      </c>
      <c r="BO185" t="s">
        <v>3</v>
      </c>
      <c r="BP185">
        <v>0</v>
      </c>
      <c r="BQ185">
        <v>1</v>
      </c>
      <c r="BR185">
        <v>0</v>
      </c>
      <c r="BS185">
        <v>1.6462000000000001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190</v>
      </c>
      <c r="CA185">
        <v>60</v>
      </c>
      <c r="CB185" t="s">
        <v>3</v>
      </c>
      <c r="CE185">
        <v>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118"/>
        <v>316.64</v>
      </c>
      <c r="CQ185">
        <f t="shared" si="119"/>
        <v>0</v>
      </c>
      <c r="CR185">
        <f t="shared" si="120"/>
        <v>67.268011999999999</v>
      </c>
      <c r="CS185">
        <f t="shared" si="121"/>
        <v>0</v>
      </c>
      <c r="CT185">
        <f t="shared" si="122"/>
        <v>249.366376</v>
      </c>
      <c r="CU185">
        <f t="shared" si="123"/>
        <v>0</v>
      </c>
      <c r="CV185">
        <f t="shared" si="124"/>
        <v>0.83</v>
      </c>
      <c r="CW185">
        <f t="shared" si="125"/>
        <v>0</v>
      </c>
      <c r="CX185">
        <f t="shared" si="126"/>
        <v>0</v>
      </c>
      <c r="CY185">
        <f t="shared" si="127"/>
        <v>473.80300000000005</v>
      </c>
      <c r="CZ185">
        <f t="shared" si="128"/>
        <v>149.62200000000001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87</v>
      </c>
      <c r="DW185" t="s">
        <v>87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412708698</v>
      </c>
      <c r="EF185">
        <v>1</v>
      </c>
      <c r="EG185" t="s">
        <v>27</v>
      </c>
      <c r="EH185">
        <v>0</v>
      </c>
      <c r="EI185" t="s">
        <v>3</v>
      </c>
      <c r="EJ185">
        <v>1</v>
      </c>
      <c r="EK185">
        <v>350022</v>
      </c>
      <c r="EL185" t="s">
        <v>43</v>
      </c>
      <c r="EM185" t="s">
        <v>44</v>
      </c>
      <c r="EO185" t="s">
        <v>3</v>
      </c>
      <c r="EQ185">
        <v>1024</v>
      </c>
      <c r="ER185">
        <v>191.83999999999997</v>
      </c>
      <c r="ES185">
        <v>0</v>
      </c>
      <c r="ET185">
        <v>40.36</v>
      </c>
      <c r="EU185">
        <v>0</v>
      </c>
      <c r="EV185">
        <v>151.47999999999999</v>
      </c>
      <c r="EW185">
        <v>0.83</v>
      </c>
      <c r="EX185">
        <v>0</v>
      </c>
      <c r="EY185">
        <v>0</v>
      </c>
      <c r="FQ185">
        <v>0</v>
      </c>
      <c r="FR185">
        <v>0</v>
      </c>
      <c r="FS185">
        <v>0</v>
      </c>
      <c r="FX185">
        <v>190</v>
      </c>
      <c r="FY185">
        <v>60</v>
      </c>
      <c r="GA185" t="s">
        <v>3</v>
      </c>
      <c r="GD185">
        <v>1</v>
      </c>
      <c r="GF185">
        <v>-437421574</v>
      </c>
      <c r="GG185">
        <v>2</v>
      </c>
      <c r="GH185">
        <v>1</v>
      </c>
      <c r="GI185">
        <v>3</v>
      </c>
      <c r="GJ185">
        <v>0</v>
      </c>
      <c r="GK185">
        <v>0</v>
      </c>
      <c r="GL185">
        <f t="shared" si="129"/>
        <v>0</v>
      </c>
      <c r="GM185">
        <f t="shared" si="130"/>
        <v>940.06</v>
      </c>
      <c r="GN185">
        <f t="shared" si="131"/>
        <v>940.06</v>
      </c>
      <c r="GO185">
        <f t="shared" si="132"/>
        <v>0</v>
      </c>
      <c r="GP185">
        <f t="shared" si="133"/>
        <v>0</v>
      </c>
      <c r="GR185">
        <v>0</v>
      </c>
      <c r="GS185">
        <v>3</v>
      </c>
      <c r="GT185">
        <v>0</v>
      </c>
      <c r="GU185" t="s">
        <v>3</v>
      </c>
      <c r="GV185">
        <f t="shared" si="134"/>
        <v>0</v>
      </c>
      <c r="GW185">
        <v>1</v>
      </c>
      <c r="GX185">
        <f t="shared" si="135"/>
        <v>0</v>
      </c>
      <c r="HA185">
        <v>0</v>
      </c>
      <c r="HB185">
        <v>0</v>
      </c>
      <c r="HC185">
        <f t="shared" si="136"/>
        <v>0</v>
      </c>
      <c r="HE185" t="s">
        <v>3</v>
      </c>
      <c r="HF185" t="s">
        <v>3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HS185">
        <v>0</v>
      </c>
      <c r="IK185">
        <v>0</v>
      </c>
    </row>
    <row r="186" spans="1:245" x14ac:dyDescent="0.2">
      <c r="A186">
        <v>17</v>
      </c>
      <c r="B186">
        <v>1</v>
      </c>
      <c r="C186">
        <f>ROW(SmtRes!A134)</f>
        <v>134</v>
      </c>
      <c r="D186">
        <f>ROW(EtalonRes!A134)</f>
        <v>134</v>
      </c>
      <c r="E186" t="s">
        <v>3</v>
      </c>
      <c r="F186" t="s">
        <v>232</v>
      </c>
      <c r="G186" t="s">
        <v>233</v>
      </c>
      <c r="H186" t="s">
        <v>91</v>
      </c>
      <c r="I186">
        <v>0</v>
      </c>
      <c r="J186">
        <v>0</v>
      </c>
      <c r="K186">
        <v>0</v>
      </c>
      <c r="O186">
        <f t="shared" si="98"/>
        <v>0</v>
      </c>
      <c r="P186">
        <f t="shared" si="99"/>
        <v>0</v>
      </c>
      <c r="Q186">
        <f t="shared" si="100"/>
        <v>0</v>
      </c>
      <c r="R186">
        <f t="shared" si="101"/>
        <v>0</v>
      </c>
      <c r="S186">
        <f t="shared" si="102"/>
        <v>0</v>
      </c>
      <c r="T186">
        <f t="shared" si="103"/>
        <v>0</v>
      </c>
      <c r="U186">
        <f t="shared" si="104"/>
        <v>0</v>
      </c>
      <c r="V186">
        <f t="shared" si="105"/>
        <v>0</v>
      </c>
      <c r="W186">
        <f t="shared" si="106"/>
        <v>0</v>
      </c>
      <c r="X186">
        <f t="shared" si="107"/>
        <v>0</v>
      </c>
      <c r="Y186">
        <f t="shared" si="108"/>
        <v>0</v>
      </c>
      <c r="AA186">
        <v>-1</v>
      </c>
      <c r="AB186">
        <f t="shared" si="109"/>
        <v>720.86</v>
      </c>
      <c r="AC186">
        <f t="shared" si="110"/>
        <v>0</v>
      </c>
      <c r="AD186">
        <f t="shared" si="111"/>
        <v>166.18</v>
      </c>
      <c r="AE186">
        <f t="shared" si="112"/>
        <v>0</v>
      </c>
      <c r="AF186">
        <f t="shared" si="113"/>
        <v>554.67999999999995</v>
      </c>
      <c r="AG186">
        <f t="shared" si="114"/>
        <v>0</v>
      </c>
      <c r="AH186">
        <f t="shared" si="115"/>
        <v>3.5</v>
      </c>
      <c r="AI186">
        <f t="shared" si="116"/>
        <v>0</v>
      </c>
      <c r="AJ186">
        <f t="shared" si="117"/>
        <v>0</v>
      </c>
      <c r="AK186">
        <v>720.8599999999999</v>
      </c>
      <c r="AL186">
        <v>0</v>
      </c>
      <c r="AM186">
        <v>166.18</v>
      </c>
      <c r="AN186">
        <v>0</v>
      </c>
      <c r="AO186">
        <v>554.67999999999995</v>
      </c>
      <c r="AP186">
        <v>0</v>
      </c>
      <c r="AQ186">
        <v>3.5</v>
      </c>
      <c r="AR186">
        <v>0</v>
      </c>
      <c r="AS186">
        <v>0</v>
      </c>
      <c r="AT186">
        <v>190</v>
      </c>
      <c r="AU186">
        <v>60</v>
      </c>
      <c r="AV186">
        <v>1</v>
      </c>
      <c r="AW186">
        <v>1</v>
      </c>
      <c r="AZ186">
        <v>1</v>
      </c>
      <c r="BA186">
        <v>1.6462000000000001</v>
      </c>
      <c r="BB186">
        <v>1.6667000000000001</v>
      </c>
      <c r="BC186">
        <v>1.6667000000000001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1</v>
      </c>
      <c r="BJ186" t="s">
        <v>234</v>
      </c>
      <c r="BM186">
        <v>350022</v>
      </c>
      <c r="BN186">
        <v>0</v>
      </c>
      <c r="BO186" t="s">
        <v>3</v>
      </c>
      <c r="BP186">
        <v>0</v>
      </c>
      <c r="BQ186">
        <v>1</v>
      </c>
      <c r="BR186">
        <v>0</v>
      </c>
      <c r="BS186">
        <v>1.6462000000000001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190</v>
      </c>
      <c r="CA186">
        <v>60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si="118"/>
        <v>0</v>
      </c>
      <c r="CQ186">
        <f t="shared" si="119"/>
        <v>0</v>
      </c>
      <c r="CR186">
        <f t="shared" si="120"/>
        <v>276.97220600000003</v>
      </c>
      <c r="CS186">
        <f t="shared" si="121"/>
        <v>0</v>
      </c>
      <c r="CT186">
        <f t="shared" si="122"/>
        <v>913.11421599999994</v>
      </c>
      <c r="CU186">
        <f t="shared" si="123"/>
        <v>0</v>
      </c>
      <c r="CV186">
        <f t="shared" si="124"/>
        <v>3.5</v>
      </c>
      <c r="CW186">
        <f t="shared" si="125"/>
        <v>0</v>
      </c>
      <c r="CX186">
        <f t="shared" si="126"/>
        <v>0</v>
      </c>
      <c r="CY186">
        <f t="shared" si="127"/>
        <v>0</v>
      </c>
      <c r="CZ186">
        <f t="shared" si="128"/>
        <v>0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701992</v>
      </c>
      <c r="DV186" t="s">
        <v>91</v>
      </c>
      <c r="DW186" t="s">
        <v>91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412708698</v>
      </c>
      <c r="EF186">
        <v>1</v>
      </c>
      <c r="EG186" t="s">
        <v>27</v>
      </c>
      <c r="EH186">
        <v>0</v>
      </c>
      <c r="EI186" t="s">
        <v>3</v>
      </c>
      <c r="EJ186">
        <v>1</v>
      </c>
      <c r="EK186">
        <v>350022</v>
      </c>
      <c r="EL186" t="s">
        <v>43</v>
      </c>
      <c r="EM186" t="s">
        <v>44</v>
      </c>
      <c r="EO186" t="s">
        <v>3</v>
      </c>
      <c r="EQ186">
        <v>1024</v>
      </c>
      <c r="ER186">
        <v>720.8599999999999</v>
      </c>
      <c r="ES186">
        <v>0</v>
      </c>
      <c r="ET186">
        <v>166.18</v>
      </c>
      <c r="EU186">
        <v>0</v>
      </c>
      <c r="EV186">
        <v>554.67999999999995</v>
      </c>
      <c r="EW186">
        <v>3.5</v>
      </c>
      <c r="EX186">
        <v>0</v>
      </c>
      <c r="EY186">
        <v>0</v>
      </c>
      <c r="FQ186">
        <v>0</v>
      </c>
      <c r="FR186">
        <v>0</v>
      </c>
      <c r="FS186">
        <v>0</v>
      </c>
      <c r="FX186">
        <v>190</v>
      </c>
      <c r="FY186">
        <v>60</v>
      </c>
      <c r="GA186" t="s">
        <v>3</v>
      </c>
      <c r="GD186">
        <v>1</v>
      </c>
      <c r="GF186">
        <v>1052919795</v>
      </c>
      <c r="GG186">
        <v>2</v>
      </c>
      <c r="GH186">
        <v>1</v>
      </c>
      <c r="GI186">
        <v>3</v>
      </c>
      <c r="GJ186">
        <v>0</v>
      </c>
      <c r="GK186">
        <v>0</v>
      </c>
      <c r="GL186">
        <f t="shared" si="129"/>
        <v>0</v>
      </c>
      <c r="GM186">
        <f t="shared" si="130"/>
        <v>0</v>
      </c>
      <c r="GN186">
        <f t="shared" si="131"/>
        <v>0</v>
      </c>
      <c r="GO186">
        <f t="shared" si="132"/>
        <v>0</v>
      </c>
      <c r="GP186">
        <f t="shared" si="133"/>
        <v>0</v>
      </c>
      <c r="GR186">
        <v>0</v>
      </c>
      <c r="GS186">
        <v>3</v>
      </c>
      <c r="GT186">
        <v>0</v>
      </c>
      <c r="GU186" t="s">
        <v>3</v>
      </c>
      <c r="GV186">
        <f t="shared" si="134"/>
        <v>0</v>
      </c>
      <c r="GW186">
        <v>1</v>
      </c>
      <c r="GX186">
        <f t="shared" si="135"/>
        <v>0</v>
      </c>
      <c r="HA186">
        <v>0</v>
      </c>
      <c r="HB186">
        <v>0</v>
      </c>
      <c r="HC186">
        <f t="shared" si="136"/>
        <v>0</v>
      </c>
      <c r="HE186" t="s">
        <v>3</v>
      </c>
      <c r="HF186" t="s">
        <v>3</v>
      </c>
      <c r="HM186" t="s">
        <v>3</v>
      </c>
      <c r="HN186" t="s">
        <v>3</v>
      </c>
      <c r="HO186" t="s">
        <v>3</v>
      </c>
      <c r="HP186" t="s">
        <v>3</v>
      </c>
      <c r="HQ186" t="s">
        <v>3</v>
      </c>
      <c r="HS186">
        <v>0</v>
      </c>
      <c r="IK186">
        <v>0</v>
      </c>
    </row>
    <row r="188" spans="1:245" x14ac:dyDescent="0.2">
      <c r="A188" s="2">
        <v>51</v>
      </c>
      <c r="B188" s="2">
        <f>B157</f>
        <v>1</v>
      </c>
      <c r="C188" s="2">
        <f>A157</f>
        <v>5</v>
      </c>
      <c r="D188" s="2">
        <f>ROW(A157)</f>
        <v>157</v>
      </c>
      <c r="E188" s="2"/>
      <c r="F188" s="2" t="str">
        <f>IF(F157&lt;&gt;"",F157,"")</f>
        <v>Новый подраздел</v>
      </c>
      <c r="G188" s="2" t="str">
        <f>IF(G157&lt;&gt;"",G157,"")</f>
        <v>2.1 Работы по ВУЕР</v>
      </c>
      <c r="H188" s="2">
        <v>0</v>
      </c>
      <c r="I188" s="2"/>
      <c r="J188" s="2"/>
      <c r="K188" s="2"/>
      <c r="L188" s="2"/>
      <c r="M188" s="2"/>
      <c r="N188" s="2"/>
      <c r="O188" s="2">
        <f t="shared" ref="O188:T188" si="137">ROUND(AB188,2)</f>
        <v>11554.09</v>
      </c>
      <c r="P188" s="2">
        <f t="shared" si="137"/>
        <v>0</v>
      </c>
      <c r="Q188" s="2">
        <f t="shared" si="137"/>
        <v>2594.27</v>
      </c>
      <c r="R188" s="2">
        <f t="shared" si="137"/>
        <v>0</v>
      </c>
      <c r="S188" s="2">
        <f t="shared" si="137"/>
        <v>8959.82</v>
      </c>
      <c r="T188" s="2">
        <f t="shared" si="137"/>
        <v>0</v>
      </c>
      <c r="U188" s="2">
        <f>AH188</f>
        <v>32.049791999999997</v>
      </c>
      <c r="V188" s="2">
        <f>AI188</f>
        <v>0</v>
      </c>
      <c r="W188" s="2">
        <f>ROUND(AJ188,2)</f>
        <v>0</v>
      </c>
      <c r="X188" s="2">
        <f>ROUND(AK188,2)</f>
        <v>17023.669999999998</v>
      </c>
      <c r="Y188" s="2">
        <f>ROUND(AL188,2)</f>
        <v>5375.9</v>
      </c>
      <c r="Z188" s="2"/>
      <c r="AA188" s="2"/>
      <c r="AB188" s="2">
        <f>ROUND(SUMIF(AA161:AA186,"=421394705",O161:O186),2)</f>
        <v>11554.09</v>
      </c>
      <c r="AC188" s="2">
        <f>ROUND(SUMIF(AA161:AA186,"=421394705",P161:P186),2)</f>
        <v>0</v>
      </c>
      <c r="AD188" s="2">
        <f>ROUND(SUMIF(AA161:AA186,"=421394705",Q161:Q186),2)</f>
        <v>2594.27</v>
      </c>
      <c r="AE188" s="2">
        <f>ROUND(SUMIF(AA161:AA186,"=421394705",R161:R186),2)</f>
        <v>0</v>
      </c>
      <c r="AF188" s="2">
        <f>ROUND(SUMIF(AA161:AA186,"=421394705",S161:S186),2)</f>
        <v>8959.82</v>
      </c>
      <c r="AG188" s="2">
        <f>ROUND(SUMIF(AA161:AA186,"=421394705",T161:T186),2)</f>
        <v>0</v>
      </c>
      <c r="AH188" s="2">
        <f>SUMIF(AA161:AA186,"=421394705",U161:U186)</f>
        <v>32.049791999999997</v>
      </c>
      <c r="AI188" s="2">
        <f>SUMIF(AA161:AA186,"=421394705",V161:V186)</f>
        <v>0</v>
      </c>
      <c r="AJ188" s="2">
        <f>ROUND(SUMIF(AA161:AA186,"=421394705",W161:W186),2)</f>
        <v>0</v>
      </c>
      <c r="AK188" s="2">
        <f>ROUND(SUMIF(AA161:AA186,"=421394705",X161:X186),2)</f>
        <v>17023.669999999998</v>
      </c>
      <c r="AL188" s="2">
        <f>ROUND(SUMIF(AA161:AA186,"=421394705",Y161:Y186),2)</f>
        <v>5375.9</v>
      </c>
      <c r="AM188" s="2"/>
      <c r="AN188" s="2"/>
      <c r="AO188" s="2">
        <f t="shared" ref="AO188:BD188" si="138">ROUND(BX188,2)</f>
        <v>0</v>
      </c>
      <c r="AP188" s="2">
        <f t="shared" si="138"/>
        <v>0</v>
      </c>
      <c r="AQ188" s="2">
        <f t="shared" si="138"/>
        <v>0</v>
      </c>
      <c r="AR188" s="2">
        <f t="shared" si="138"/>
        <v>33953.660000000003</v>
      </c>
      <c r="AS188" s="2">
        <f t="shared" si="138"/>
        <v>33953.660000000003</v>
      </c>
      <c r="AT188" s="2">
        <f t="shared" si="138"/>
        <v>0</v>
      </c>
      <c r="AU188" s="2">
        <f t="shared" si="138"/>
        <v>0</v>
      </c>
      <c r="AV188" s="2">
        <f t="shared" si="138"/>
        <v>0</v>
      </c>
      <c r="AW188" s="2">
        <f t="shared" si="138"/>
        <v>0</v>
      </c>
      <c r="AX188" s="2">
        <f t="shared" si="138"/>
        <v>0</v>
      </c>
      <c r="AY188" s="2">
        <f t="shared" si="138"/>
        <v>0</v>
      </c>
      <c r="AZ188" s="2">
        <f t="shared" si="138"/>
        <v>0</v>
      </c>
      <c r="BA188" s="2">
        <f t="shared" si="138"/>
        <v>0</v>
      </c>
      <c r="BB188" s="2">
        <f t="shared" si="138"/>
        <v>0</v>
      </c>
      <c r="BC188" s="2">
        <f t="shared" si="138"/>
        <v>0</v>
      </c>
      <c r="BD188" s="2">
        <f t="shared" si="138"/>
        <v>0</v>
      </c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>
        <f>ROUND(SUMIF(AA161:AA186,"=421394705",FQ161:FQ186),2)</f>
        <v>0</v>
      </c>
      <c r="BY188" s="2">
        <f>ROUND(SUMIF(AA161:AA186,"=421394705",FR161:FR186),2)</f>
        <v>0</v>
      </c>
      <c r="BZ188" s="2">
        <f>ROUND(SUMIF(AA161:AA186,"=421394705",GL161:GL186),2)</f>
        <v>0</v>
      </c>
      <c r="CA188" s="2">
        <f>ROUND(SUMIF(AA161:AA186,"=421394705",GM161:GM186),2)</f>
        <v>33953.660000000003</v>
      </c>
      <c r="CB188" s="2">
        <f>ROUND(SUMIF(AA161:AA186,"=421394705",GN161:GN186),2)</f>
        <v>33953.660000000003</v>
      </c>
      <c r="CC188" s="2">
        <f>ROUND(SUMIF(AA161:AA186,"=421394705",GO161:GO186),2)</f>
        <v>0</v>
      </c>
      <c r="CD188" s="2">
        <f>ROUND(SUMIF(AA161:AA186,"=421394705",GP161:GP186),2)</f>
        <v>0</v>
      </c>
      <c r="CE188" s="2">
        <f>AC188-BX188</f>
        <v>0</v>
      </c>
      <c r="CF188" s="2">
        <f>AC188-BY188</f>
        <v>0</v>
      </c>
      <c r="CG188" s="2">
        <f>BX188-BZ188</f>
        <v>0</v>
      </c>
      <c r="CH188" s="2">
        <f>AC188-BX188-BY188+BZ188</f>
        <v>0</v>
      </c>
      <c r="CI188" s="2">
        <f>BY188-BZ188</f>
        <v>0</v>
      </c>
      <c r="CJ188" s="2">
        <f>ROUND(SUMIF(AA161:AA186,"=421394705",GX161:GX186),2)</f>
        <v>0</v>
      </c>
      <c r="CK188" s="2">
        <f>ROUND(SUMIF(AA161:AA186,"=421394705",GY161:GY186),2)</f>
        <v>0</v>
      </c>
      <c r="CL188" s="2">
        <f>ROUND(SUMIF(AA161:AA186,"=421394705",GZ161:GZ186),2)</f>
        <v>0</v>
      </c>
      <c r="CM188" s="2">
        <f>ROUND(SUMIF(AA161:AA186,"=421394705",HD161:HD186),2)</f>
        <v>0</v>
      </c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>
        <v>0</v>
      </c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201</v>
      </c>
      <c r="F190" s="4">
        <f>ROUND(Source!O188,O190)</f>
        <v>11554.09</v>
      </c>
      <c r="G190" s="4" t="s">
        <v>98</v>
      </c>
      <c r="H190" s="4" t="s">
        <v>99</v>
      </c>
      <c r="I190" s="4"/>
      <c r="J190" s="4"/>
      <c r="K190" s="4">
        <v>201</v>
      </c>
      <c r="L190" s="4">
        <v>1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11554.09</v>
      </c>
      <c r="X190" s="4">
        <v>1</v>
      </c>
      <c r="Y190" s="4">
        <v>11554.09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202</v>
      </c>
      <c r="F191" s="4">
        <f>ROUND(Source!P188,O191)</f>
        <v>0</v>
      </c>
      <c r="G191" s="4" t="s">
        <v>100</v>
      </c>
      <c r="H191" s="4" t="s">
        <v>101</v>
      </c>
      <c r="I191" s="4"/>
      <c r="J191" s="4"/>
      <c r="K191" s="4">
        <v>202</v>
      </c>
      <c r="L191" s="4">
        <v>2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222</v>
      </c>
      <c r="F192" s="4">
        <f>ROUND(Source!AO188,O192)</f>
        <v>0</v>
      </c>
      <c r="G192" s="4" t="s">
        <v>102</v>
      </c>
      <c r="H192" s="4" t="s">
        <v>103</v>
      </c>
      <c r="I192" s="4"/>
      <c r="J192" s="4"/>
      <c r="K192" s="4">
        <v>222</v>
      </c>
      <c r="L192" s="4">
        <v>3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225</v>
      </c>
      <c r="F193" s="4">
        <f>ROUND(Source!AV188,O193)</f>
        <v>0</v>
      </c>
      <c r="G193" s="4" t="s">
        <v>104</v>
      </c>
      <c r="H193" s="4" t="s">
        <v>105</v>
      </c>
      <c r="I193" s="4"/>
      <c r="J193" s="4"/>
      <c r="K193" s="4">
        <v>225</v>
      </c>
      <c r="L193" s="4">
        <v>4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226</v>
      </c>
      <c r="F194" s="4">
        <f>ROUND(Source!AW188,O194)</f>
        <v>0</v>
      </c>
      <c r="G194" s="4" t="s">
        <v>106</v>
      </c>
      <c r="H194" s="4" t="s">
        <v>107</v>
      </c>
      <c r="I194" s="4"/>
      <c r="J194" s="4"/>
      <c r="K194" s="4">
        <v>226</v>
      </c>
      <c r="L194" s="4">
        <v>5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227</v>
      </c>
      <c r="F195" s="4">
        <f>ROUND(Source!AX188,O195)</f>
        <v>0</v>
      </c>
      <c r="G195" s="4" t="s">
        <v>108</v>
      </c>
      <c r="H195" s="4" t="s">
        <v>109</v>
      </c>
      <c r="I195" s="4"/>
      <c r="J195" s="4"/>
      <c r="K195" s="4">
        <v>227</v>
      </c>
      <c r="L195" s="4">
        <v>6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228</v>
      </c>
      <c r="F196" s="4">
        <f>ROUND(Source!AY188,O196)</f>
        <v>0</v>
      </c>
      <c r="G196" s="4" t="s">
        <v>110</v>
      </c>
      <c r="H196" s="4" t="s">
        <v>111</v>
      </c>
      <c r="I196" s="4"/>
      <c r="J196" s="4"/>
      <c r="K196" s="4">
        <v>228</v>
      </c>
      <c r="L196" s="4">
        <v>7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216</v>
      </c>
      <c r="F197" s="4">
        <f>ROUND(Source!AP188,O197)</f>
        <v>0</v>
      </c>
      <c r="G197" s="4" t="s">
        <v>112</v>
      </c>
      <c r="H197" s="4" t="s">
        <v>113</v>
      </c>
      <c r="I197" s="4"/>
      <c r="J197" s="4"/>
      <c r="K197" s="4">
        <v>216</v>
      </c>
      <c r="L197" s="4">
        <v>8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223</v>
      </c>
      <c r="F198" s="4">
        <f>ROUND(Source!AQ188,O198)</f>
        <v>0</v>
      </c>
      <c r="G198" s="4" t="s">
        <v>114</v>
      </c>
      <c r="H198" s="4" t="s">
        <v>115</v>
      </c>
      <c r="I198" s="4"/>
      <c r="J198" s="4"/>
      <c r="K198" s="4">
        <v>223</v>
      </c>
      <c r="L198" s="4">
        <v>9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229</v>
      </c>
      <c r="F199" s="4">
        <f>ROUND(Source!AZ188,O199)</f>
        <v>0</v>
      </c>
      <c r="G199" s="4" t="s">
        <v>116</v>
      </c>
      <c r="H199" s="4" t="s">
        <v>117</v>
      </c>
      <c r="I199" s="4"/>
      <c r="J199" s="4"/>
      <c r="K199" s="4">
        <v>229</v>
      </c>
      <c r="L199" s="4">
        <v>10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203</v>
      </c>
      <c r="F200" s="4">
        <f>ROUND(Source!Q188,O200)</f>
        <v>2594.27</v>
      </c>
      <c r="G200" s="4" t="s">
        <v>118</v>
      </c>
      <c r="H200" s="4" t="s">
        <v>119</v>
      </c>
      <c r="I200" s="4"/>
      <c r="J200" s="4"/>
      <c r="K200" s="4">
        <v>203</v>
      </c>
      <c r="L200" s="4">
        <v>11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2594.27</v>
      </c>
      <c r="X200" s="4">
        <v>1</v>
      </c>
      <c r="Y200" s="4">
        <v>2594.27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231</v>
      </c>
      <c r="F201" s="4">
        <f>ROUND(Source!BB188,O201)</f>
        <v>0</v>
      </c>
      <c r="G201" s="4" t="s">
        <v>120</v>
      </c>
      <c r="H201" s="4" t="s">
        <v>121</v>
      </c>
      <c r="I201" s="4"/>
      <c r="J201" s="4"/>
      <c r="K201" s="4">
        <v>231</v>
      </c>
      <c r="L201" s="4">
        <v>12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204</v>
      </c>
      <c r="F202" s="4">
        <f>ROUND(Source!R188,O202)</f>
        <v>0</v>
      </c>
      <c r="G202" s="4" t="s">
        <v>122</v>
      </c>
      <c r="H202" s="4" t="s">
        <v>123</v>
      </c>
      <c r="I202" s="4"/>
      <c r="J202" s="4"/>
      <c r="K202" s="4">
        <v>204</v>
      </c>
      <c r="L202" s="4">
        <v>13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205</v>
      </c>
      <c r="F203" s="4">
        <f>ROUND(Source!S188,O203)</f>
        <v>8959.82</v>
      </c>
      <c r="G203" s="4" t="s">
        <v>124</v>
      </c>
      <c r="H203" s="4" t="s">
        <v>125</v>
      </c>
      <c r="I203" s="4"/>
      <c r="J203" s="4"/>
      <c r="K203" s="4">
        <v>205</v>
      </c>
      <c r="L203" s="4">
        <v>14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8959.82</v>
      </c>
      <c r="X203" s="4">
        <v>1</v>
      </c>
      <c r="Y203" s="4">
        <v>8959.82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232</v>
      </c>
      <c r="F204" s="4">
        <f>ROUND(Source!BC188,O204)</f>
        <v>0</v>
      </c>
      <c r="G204" s="4" t="s">
        <v>126</v>
      </c>
      <c r="H204" s="4" t="s">
        <v>127</v>
      </c>
      <c r="I204" s="4"/>
      <c r="J204" s="4"/>
      <c r="K204" s="4">
        <v>232</v>
      </c>
      <c r="L204" s="4">
        <v>15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214</v>
      </c>
      <c r="F205" s="4">
        <f>ROUND(Source!AS188,O205)</f>
        <v>33953.660000000003</v>
      </c>
      <c r="G205" s="4" t="s">
        <v>128</v>
      </c>
      <c r="H205" s="4" t="s">
        <v>129</v>
      </c>
      <c r="I205" s="4"/>
      <c r="J205" s="4"/>
      <c r="K205" s="4">
        <v>214</v>
      </c>
      <c r="L205" s="4">
        <v>16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33953.660000000003</v>
      </c>
      <c r="X205" s="4">
        <v>1</v>
      </c>
      <c r="Y205" s="4">
        <v>33953.660000000003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215</v>
      </c>
      <c r="F206" s="4">
        <f>ROUND(Source!AT188,O206)</f>
        <v>0</v>
      </c>
      <c r="G206" s="4" t="s">
        <v>130</v>
      </c>
      <c r="H206" s="4" t="s">
        <v>131</v>
      </c>
      <c r="I206" s="4"/>
      <c r="J206" s="4"/>
      <c r="K206" s="4">
        <v>215</v>
      </c>
      <c r="L206" s="4">
        <v>17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217</v>
      </c>
      <c r="F207" s="4">
        <f>ROUND(Source!AU188,O207)</f>
        <v>0</v>
      </c>
      <c r="G207" s="4" t="s">
        <v>132</v>
      </c>
      <c r="H207" s="4" t="s">
        <v>133</v>
      </c>
      <c r="I207" s="4"/>
      <c r="J207" s="4"/>
      <c r="K207" s="4">
        <v>217</v>
      </c>
      <c r="L207" s="4">
        <v>18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230</v>
      </c>
      <c r="F208" s="4">
        <f>ROUND(Source!BA188,O208)</f>
        <v>0</v>
      </c>
      <c r="G208" s="4" t="s">
        <v>134</v>
      </c>
      <c r="H208" s="4" t="s">
        <v>135</v>
      </c>
      <c r="I208" s="4"/>
      <c r="J208" s="4"/>
      <c r="K208" s="4">
        <v>230</v>
      </c>
      <c r="L208" s="4">
        <v>19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45" x14ac:dyDescent="0.2">
      <c r="A209" s="4">
        <v>50</v>
      </c>
      <c r="B209" s="4">
        <v>0</v>
      </c>
      <c r="C209" s="4">
        <v>0</v>
      </c>
      <c r="D209" s="4">
        <v>1</v>
      </c>
      <c r="E209" s="4">
        <v>206</v>
      </c>
      <c r="F209" s="4">
        <f>ROUND(Source!T188,O209)</f>
        <v>0</v>
      </c>
      <c r="G209" s="4" t="s">
        <v>136</v>
      </c>
      <c r="H209" s="4" t="s">
        <v>137</v>
      </c>
      <c r="I209" s="4"/>
      <c r="J209" s="4"/>
      <c r="K209" s="4">
        <v>206</v>
      </c>
      <c r="L209" s="4">
        <v>20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45" x14ac:dyDescent="0.2">
      <c r="A210" s="4">
        <v>50</v>
      </c>
      <c r="B210" s="4">
        <v>0</v>
      </c>
      <c r="C210" s="4">
        <v>0</v>
      </c>
      <c r="D210" s="4">
        <v>1</v>
      </c>
      <c r="E210" s="4">
        <v>207</v>
      </c>
      <c r="F210" s="4">
        <f>Source!U188</f>
        <v>32.049791999999997</v>
      </c>
      <c r="G210" s="4" t="s">
        <v>138</v>
      </c>
      <c r="H210" s="4" t="s">
        <v>139</v>
      </c>
      <c r="I210" s="4"/>
      <c r="J210" s="4"/>
      <c r="K210" s="4">
        <v>207</v>
      </c>
      <c r="L210" s="4">
        <v>21</v>
      </c>
      <c r="M210" s="4">
        <v>3</v>
      </c>
      <c r="N210" s="4" t="s">
        <v>3</v>
      </c>
      <c r="O210" s="4">
        <v>-1</v>
      </c>
      <c r="P210" s="4"/>
      <c r="Q210" s="4"/>
      <c r="R210" s="4"/>
      <c r="S210" s="4"/>
      <c r="T210" s="4"/>
      <c r="U210" s="4"/>
      <c r="V210" s="4"/>
      <c r="W210" s="4">
        <v>32.049791999999997</v>
      </c>
      <c r="X210" s="4">
        <v>1</v>
      </c>
      <c r="Y210" s="4">
        <v>32.049791999999997</v>
      </c>
      <c r="Z210" s="4"/>
      <c r="AA210" s="4"/>
      <c r="AB210" s="4"/>
    </row>
    <row r="211" spans="1:245" x14ac:dyDescent="0.2">
      <c r="A211" s="4">
        <v>50</v>
      </c>
      <c r="B211" s="4">
        <v>0</v>
      </c>
      <c r="C211" s="4">
        <v>0</v>
      </c>
      <c r="D211" s="4">
        <v>1</v>
      </c>
      <c r="E211" s="4">
        <v>208</v>
      </c>
      <c r="F211" s="4">
        <f>Source!V188</f>
        <v>0</v>
      </c>
      <c r="G211" s="4" t="s">
        <v>140</v>
      </c>
      <c r="H211" s="4" t="s">
        <v>141</v>
      </c>
      <c r="I211" s="4"/>
      <c r="J211" s="4"/>
      <c r="K211" s="4">
        <v>208</v>
      </c>
      <c r="L211" s="4">
        <v>22</v>
      </c>
      <c r="M211" s="4">
        <v>3</v>
      </c>
      <c r="N211" s="4" t="s">
        <v>3</v>
      </c>
      <c r="O211" s="4">
        <v>-1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45" x14ac:dyDescent="0.2">
      <c r="A212" s="4">
        <v>50</v>
      </c>
      <c r="B212" s="4">
        <v>0</v>
      </c>
      <c r="C212" s="4">
        <v>0</v>
      </c>
      <c r="D212" s="4">
        <v>1</v>
      </c>
      <c r="E212" s="4">
        <v>209</v>
      </c>
      <c r="F212" s="4">
        <f>ROUND(Source!W188,O212)</f>
        <v>0</v>
      </c>
      <c r="G212" s="4" t="s">
        <v>142</v>
      </c>
      <c r="H212" s="4" t="s">
        <v>143</v>
      </c>
      <c r="I212" s="4"/>
      <c r="J212" s="4"/>
      <c r="K212" s="4">
        <v>209</v>
      </c>
      <c r="L212" s="4">
        <v>23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45" x14ac:dyDescent="0.2">
      <c r="A213" s="4">
        <v>50</v>
      </c>
      <c r="B213" s="4">
        <v>0</v>
      </c>
      <c r="C213" s="4">
        <v>0</v>
      </c>
      <c r="D213" s="4">
        <v>1</v>
      </c>
      <c r="E213" s="4">
        <v>233</v>
      </c>
      <c r="F213" s="4">
        <f>ROUND(Source!BD188,O213)</f>
        <v>0</v>
      </c>
      <c r="G213" s="4" t="s">
        <v>144</v>
      </c>
      <c r="H213" s="4" t="s">
        <v>145</v>
      </c>
      <c r="I213" s="4"/>
      <c r="J213" s="4"/>
      <c r="K213" s="4">
        <v>233</v>
      </c>
      <c r="L213" s="4">
        <v>24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45" x14ac:dyDescent="0.2">
      <c r="A214" s="4">
        <v>50</v>
      </c>
      <c r="B214" s="4">
        <v>0</v>
      </c>
      <c r="C214" s="4">
        <v>0</v>
      </c>
      <c r="D214" s="4">
        <v>1</v>
      </c>
      <c r="E214" s="4">
        <v>210</v>
      </c>
      <c r="F214" s="4">
        <f>ROUND(Source!X188,O214)</f>
        <v>17023.669999999998</v>
      </c>
      <c r="G214" s="4" t="s">
        <v>146</v>
      </c>
      <c r="H214" s="4" t="s">
        <v>147</v>
      </c>
      <c r="I214" s="4"/>
      <c r="J214" s="4"/>
      <c r="K214" s="4">
        <v>210</v>
      </c>
      <c r="L214" s="4">
        <v>25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17023.669999999998</v>
      </c>
      <c r="X214" s="4">
        <v>1</v>
      </c>
      <c r="Y214" s="4">
        <v>17023.669999999998</v>
      </c>
      <c r="Z214" s="4"/>
      <c r="AA214" s="4"/>
      <c r="AB214" s="4"/>
    </row>
    <row r="215" spans="1:245" x14ac:dyDescent="0.2">
      <c r="A215" s="4">
        <v>50</v>
      </c>
      <c r="B215" s="4">
        <v>0</v>
      </c>
      <c r="C215" s="4">
        <v>0</v>
      </c>
      <c r="D215" s="4">
        <v>1</v>
      </c>
      <c r="E215" s="4">
        <v>211</v>
      </c>
      <c r="F215" s="4">
        <f>ROUND(Source!Y188,O215)</f>
        <v>5375.9</v>
      </c>
      <c r="G215" s="4" t="s">
        <v>148</v>
      </c>
      <c r="H215" s="4" t="s">
        <v>149</v>
      </c>
      <c r="I215" s="4"/>
      <c r="J215" s="4"/>
      <c r="K215" s="4">
        <v>211</v>
      </c>
      <c r="L215" s="4">
        <v>26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5375.9</v>
      </c>
      <c r="X215" s="4">
        <v>1</v>
      </c>
      <c r="Y215" s="4">
        <v>5375.9</v>
      </c>
      <c r="Z215" s="4"/>
      <c r="AA215" s="4"/>
      <c r="AB215" s="4"/>
    </row>
    <row r="216" spans="1:245" x14ac:dyDescent="0.2">
      <c r="A216" s="4">
        <v>50</v>
      </c>
      <c r="B216" s="4">
        <v>0</v>
      </c>
      <c r="C216" s="4">
        <v>0</v>
      </c>
      <c r="D216" s="4">
        <v>1</v>
      </c>
      <c r="E216" s="4">
        <v>224</v>
      </c>
      <c r="F216" s="4">
        <f>ROUND(Source!AR188,O216)</f>
        <v>33953.660000000003</v>
      </c>
      <c r="G216" s="4" t="s">
        <v>150</v>
      </c>
      <c r="H216" s="4" t="s">
        <v>151</v>
      </c>
      <c r="I216" s="4"/>
      <c r="J216" s="4"/>
      <c r="K216" s="4">
        <v>224</v>
      </c>
      <c r="L216" s="4">
        <v>27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33953.660000000003</v>
      </c>
      <c r="X216" s="4">
        <v>1</v>
      </c>
      <c r="Y216" s="4">
        <v>33953.660000000003</v>
      </c>
      <c r="Z216" s="4"/>
      <c r="AA216" s="4"/>
      <c r="AB216" s="4"/>
    </row>
    <row r="218" spans="1:245" x14ac:dyDescent="0.2">
      <c r="A218" s="1">
        <v>5</v>
      </c>
      <c r="B218" s="1">
        <v>1</v>
      </c>
      <c r="C218" s="1"/>
      <c r="D218" s="1">
        <f>ROW(A227)</f>
        <v>227</v>
      </c>
      <c r="E218" s="1"/>
      <c r="F218" s="1" t="s">
        <v>21</v>
      </c>
      <c r="G218" s="1" t="s">
        <v>235</v>
      </c>
      <c r="H218" s="1" t="s">
        <v>3</v>
      </c>
      <c r="I218" s="1">
        <v>0</v>
      </c>
      <c r="J218" s="1"/>
      <c r="K218" s="1">
        <v>-1</v>
      </c>
      <c r="L218" s="1"/>
      <c r="M218" s="1" t="s">
        <v>3</v>
      </c>
      <c r="N218" s="1"/>
      <c r="O218" s="1"/>
      <c r="P218" s="1"/>
      <c r="Q218" s="1"/>
      <c r="R218" s="1"/>
      <c r="S218" s="1">
        <v>0</v>
      </c>
      <c r="T218" s="1"/>
      <c r="U218" s="1" t="s">
        <v>3</v>
      </c>
      <c r="V218" s="1">
        <v>0</v>
      </c>
      <c r="W218" s="1"/>
      <c r="X218" s="1"/>
      <c r="Y218" s="1"/>
      <c r="Z218" s="1"/>
      <c r="AA218" s="1"/>
      <c r="AB218" s="1" t="s">
        <v>3</v>
      </c>
      <c r="AC218" s="1" t="s">
        <v>3</v>
      </c>
      <c r="AD218" s="1" t="s">
        <v>3</v>
      </c>
      <c r="AE218" s="1" t="s">
        <v>3</v>
      </c>
      <c r="AF218" s="1" t="s">
        <v>3</v>
      </c>
      <c r="AG218" s="1" t="s">
        <v>3</v>
      </c>
      <c r="AH218" s="1"/>
      <c r="AI218" s="1"/>
      <c r="AJ218" s="1"/>
      <c r="AK218" s="1"/>
      <c r="AL218" s="1"/>
      <c r="AM218" s="1"/>
      <c r="AN218" s="1"/>
      <c r="AO218" s="1"/>
      <c r="AP218" s="1" t="s">
        <v>3</v>
      </c>
      <c r="AQ218" s="1" t="s">
        <v>3</v>
      </c>
      <c r="AR218" s="1" t="s">
        <v>3</v>
      </c>
      <c r="AS218" s="1"/>
      <c r="AT218" s="1"/>
      <c r="AU218" s="1"/>
      <c r="AV218" s="1"/>
      <c r="AW218" s="1"/>
      <c r="AX218" s="1"/>
      <c r="AY218" s="1"/>
      <c r="AZ218" s="1" t="s">
        <v>3</v>
      </c>
      <c r="BA218" s="1"/>
      <c r="BB218" s="1" t="s">
        <v>3</v>
      </c>
      <c r="BC218" s="1" t="s">
        <v>3</v>
      </c>
      <c r="BD218" s="1" t="s">
        <v>3</v>
      </c>
      <c r="BE218" s="1" t="s">
        <v>3</v>
      </c>
      <c r="BF218" s="1" t="s">
        <v>3</v>
      </c>
      <c r="BG218" s="1" t="s">
        <v>3</v>
      </c>
      <c r="BH218" s="1" t="s">
        <v>3</v>
      </c>
      <c r="BI218" s="1" t="s">
        <v>3</v>
      </c>
      <c r="BJ218" s="1" t="s">
        <v>3</v>
      </c>
      <c r="BK218" s="1" t="s">
        <v>3</v>
      </c>
      <c r="BL218" s="1" t="s">
        <v>3</v>
      </c>
      <c r="BM218" s="1" t="s">
        <v>3</v>
      </c>
      <c r="BN218" s="1" t="s">
        <v>3</v>
      </c>
      <c r="BO218" s="1" t="s">
        <v>3</v>
      </c>
      <c r="BP218" s="1" t="s">
        <v>3</v>
      </c>
      <c r="BQ218" s="1"/>
      <c r="BR218" s="1"/>
      <c r="BS218" s="1"/>
      <c r="BT218" s="1"/>
      <c r="BU218" s="1"/>
      <c r="BV218" s="1"/>
      <c r="BW218" s="1"/>
      <c r="BX218" s="1">
        <v>0</v>
      </c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>
        <v>0</v>
      </c>
    </row>
    <row r="220" spans="1:245" x14ac:dyDescent="0.2">
      <c r="A220" s="2">
        <v>52</v>
      </c>
      <c r="B220" s="2">
        <f t="shared" ref="B220:G220" si="139">B227</f>
        <v>1</v>
      </c>
      <c r="C220" s="2">
        <f t="shared" si="139"/>
        <v>5</v>
      </c>
      <c r="D220" s="2">
        <f t="shared" si="139"/>
        <v>218</v>
      </c>
      <c r="E220" s="2">
        <f t="shared" si="139"/>
        <v>0</v>
      </c>
      <c r="F220" s="2" t="str">
        <f t="shared" si="139"/>
        <v>Новый подраздел</v>
      </c>
      <c r="G220" s="2" t="str">
        <f t="shared" si="139"/>
        <v>2.2. Работы по прейскуранту</v>
      </c>
      <c r="H220" s="2"/>
      <c r="I220" s="2"/>
      <c r="J220" s="2"/>
      <c r="K220" s="2"/>
      <c r="L220" s="2"/>
      <c r="M220" s="2"/>
      <c r="N220" s="2"/>
      <c r="O220" s="2">
        <f t="shared" ref="O220:AT220" si="140">O227</f>
        <v>3880.8</v>
      </c>
      <c r="P220" s="2">
        <f t="shared" si="140"/>
        <v>0</v>
      </c>
      <c r="Q220" s="2">
        <f t="shared" si="140"/>
        <v>0</v>
      </c>
      <c r="R220" s="2">
        <f t="shared" si="140"/>
        <v>0</v>
      </c>
      <c r="S220" s="2">
        <f t="shared" si="140"/>
        <v>3880.8</v>
      </c>
      <c r="T220" s="2">
        <f t="shared" si="140"/>
        <v>0</v>
      </c>
      <c r="U220" s="2">
        <f t="shared" si="140"/>
        <v>0</v>
      </c>
      <c r="V220" s="2">
        <f t="shared" si="140"/>
        <v>0</v>
      </c>
      <c r="W220" s="2">
        <f t="shared" si="140"/>
        <v>0</v>
      </c>
      <c r="X220" s="2">
        <f t="shared" si="140"/>
        <v>0</v>
      </c>
      <c r="Y220" s="2">
        <f t="shared" si="140"/>
        <v>0</v>
      </c>
      <c r="Z220" s="2">
        <f t="shared" si="140"/>
        <v>0</v>
      </c>
      <c r="AA220" s="2">
        <f t="shared" si="140"/>
        <v>0</v>
      </c>
      <c r="AB220" s="2">
        <f t="shared" si="140"/>
        <v>3880.8</v>
      </c>
      <c r="AC220" s="2">
        <f t="shared" si="140"/>
        <v>0</v>
      </c>
      <c r="AD220" s="2">
        <f t="shared" si="140"/>
        <v>0</v>
      </c>
      <c r="AE220" s="2">
        <f t="shared" si="140"/>
        <v>0</v>
      </c>
      <c r="AF220" s="2">
        <f t="shared" si="140"/>
        <v>3880.8</v>
      </c>
      <c r="AG220" s="2">
        <f t="shared" si="140"/>
        <v>0</v>
      </c>
      <c r="AH220" s="2">
        <f t="shared" si="140"/>
        <v>0</v>
      </c>
      <c r="AI220" s="2">
        <f t="shared" si="140"/>
        <v>0</v>
      </c>
      <c r="AJ220" s="2">
        <f t="shared" si="140"/>
        <v>0</v>
      </c>
      <c r="AK220" s="2">
        <f t="shared" si="140"/>
        <v>0</v>
      </c>
      <c r="AL220" s="2">
        <f t="shared" si="140"/>
        <v>0</v>
      </c>
      <c r="AM220" s="2">
        <f t="shared" si="140"/>
        <v>0</v>
      </c>
      <c r="AN220" s="2">
        <f t="shared" si="140"/>
        <v>0</v>
      </c>
      <c r="AO220" s="2">
        <f t="shared" si="140"/>
        <v>0</v>
      </c>
      <c r="AP220" s="2">
        <f t="shared" si="140"/>
        <v>0</v>
      </c>
      <c r="AQ220" s="2">
        <f t="shared" si="140"/>
        <v>0</v>
      </c>
      <c r="AR220" s="2">
        <f t="shared" si="140"/>
        <v>3880.8</v>
      </c>
      <c r="AS220" s="2">
        <f t="shared" si="140"/>
        <v>0</v>
      </c>
      <c r="AT220" s="2">
        <f t="shared" si="140"/>
        <v>0</v>
      </c>
      <c r="AU220" s="2">
        <f t="shared" ref="AU220:BZ220" si="141">AU227</f>
        <v>3880.8</v>
      </c>
      <c r="AV220" s="2">
        <f t="shared" si="141"/>
        <v>0</v>
      </c>
      <c r="AW220" s="2">
        <f t="shared" si="141"/>
        <v>0</v>
      </c>
      <c r="AX220" s="2">
        <f t="shared" si="141"/>
        <v>0</v>
      </c>
      <c r="AY220" s="2">
        <f t="shared" si="141"/>
        <v>0</v>
      </c>
      <c r="AZ220" s="2">
        <f t="shared" si="141"/>
        <v>0</v>
      </c>
      <c r="BA220" s="2">
        <f t="shared" si="141"/>
        <v>0</v>
      </c>
      <c r="BB220" s="2">
        <f t="shared" si="141"/>
        <v>0</v>
      </c>
      <c r="BC220" s="2">
        <f t="shared" si="141"/>
        <v>0</v>
      </c>
      <c r="BD220" s="2">
        <f t="shared" si="141"/>
        <v>0</v>
      </c>
      <c r="BE220" s="2">
        <f t="shared" si="141"/>
        <v>0</v>
      </c>
      <c r="BF220" s="2">
        <f t="shared" si="141"/>
        <v>0</v>
      </c>
      <c r="BG220" s="2">
        <f t="shared" si="141"/>
        <v>0</v>
      </c>
      <c r="BH220" s="2">
        <f t="shared" si="141"/>
        <v>0</v>
      </c>
      <c r="BI220" s="2">
        <f t="shared" si="141"/>
        <v>0</v>
      </c>
      <c r="BJ220" s="2">
        <f t="shared" si="141"/>
        <v>0</v>
      </c>
      <c r="BK220" s="2">
        <f t="shared" si="141"/>
        <v>0</v>
      </c>
      <c r="BL220" s="2">
        <f t="shared" si="141"/>
        <v>0</v>
      </c>
      <c r="BM220" s="2">
        <f t="shared" si="141"/>
        <v>0</v>
      </c>
      <c r="BN220" s="2">
        <f t="shared" si="141"/>
        <v>0</v>
      </c>
      <c r="BO220" s="2">
        <f t="shared" si="141"/>
        <v>0</v>
      </c>
      <c r="BP220" s="2">
        <f t="shared" si="141"/>
        <v>0</v>
      </c>
      <c r="BQ220" s="2">
        <f t="shared" si="141"/>
        <v>0</v>
      </c>
      <c r="BR220" s="2">
        <f t="shared" si="141"/>
        <v>0</v>
      </c>
      <c r="BS220" s="2">
        <f t="shared" si="141"/>
        <v>0</v>
      </c>
      <c r="BT220" s="2">
        <f t="shared" si="141"/>
        <v>0</v>
      </c>
      <c r="BU220" s="2">
        <f t="shared" si="141"/>
        <v>0</v>
      </c>
      <c r="BV220" s="2">
        <f t="shared" si="141"/>
        <v>0</v>
      </c>
      <c r="BW220" s="2">
        <f t="shared" si="141"/>
        <v>0</v>
      </c>
      <c r="BX220" s="2">
        <f t="shared" si="141"/>
        <v>0</v>
      </c>
      <c r="BY220" s="2">
        <f t="shared" si="141"/>
        <v>0</v>
      </c>
      <c r="BZ220" s="2">
        <f t="shared" si="141"/>
        <v>0</v>
      </c>
      <c r="CA220" s="2">
        <f t="shared" ref="CA220:DF220" si="142">CA227</f>
        <v>3880.8</v>
      </c>
      <c r="CB220" s="2">
        <f t="shared" si="142"/>
        <v>0</v>
      </c>
      <c r="CC220" s="2">
        <f t="shared" si="142"/>
        <v>0</v>
      </c>
      <c r="CD220" s="2">
        <f t="shared" si="142"/>
        <v>3880.8</v>
      </c>
      <c r="CE220" s="2">
        <f t="shared" si="142"/>
        <v>0</v>
      </c>
      <c r="CF220" s="2">
        <f t="shared" si="142"/>
        <v>0</v>
      </c>
      <c r="CG220" s="2">
        <f t="shared" si="142"/>
        <v>0</v>
      </c>
      <c r="CH220" s="2">
        <f t="shared" si="142"/>
        <v>0</v>
      </c>
      <c r="CI220" s="2">
        <f t="shared" si="142"/>
        <v>0</v>
      </c>
      <c r="CJ220" s="2">
        <f t="shared" si="142"/>
        <v>0</v>
      </c>
      <c r="CK220" s="2">
        <f t="shared" si="142"/>
        <v>0</v>
      </c>
      <c r="CL220" s="2">
        <f t="shared" si="142"/>
        <v>0</v>
      </c>
      <c r="CM220" s="2">
        <f t="shared" si="142"/>
        <v>0</v>
      </c>
      <c r="CN220" s="2">
        <f t="shared" si="142"/>
        <v>0</v>
      </c>
      <c r="CO220" s="2">
        <f t="shared" si="142"/>
        <v>0</v>
      </c>
      <c r="CP220" s="2">
        <f t="shared" si="142"/>
        <v>0</v>
      </c>
      <c r="CQ220" s="2">
        <f t="shared" si="142"/>
        <v>0</v>
      </c>
      <c r="CR220" s="2">
        <f t="shared" si="142"/>
        <v>0</v>
      </c>
      <c r="CS220" s="2">
        <f t="shared" si="142"/>
        <v>0</v>
      </c>
      <c r="CT220" s="2">
        <f t="shared" si="142"/>
        <v>0</v>
      </c>
      <c r="CU220" s="2">
        <f t="shared" si="142"/>
        <v>0</v>
      </c>
      <c r="CV220" s="2">
        <f t="shared" si="142"/>
        <v>0</v>
      </c>
      <c r="CW220" s="2">
        <f t="shared" si="142"/>
        <v>0</v>
      </c>
      <c r="CX220" s="2">
        <f t="shared" si="142"/>
        <v>0</v>
      </c>
      <c r="CY220" s="2">
        <f t="shared" si="142"/>
        <v>0</v>
      </c>
      <c r="CZ220" s="2">
        <f t="shared" si="142"/>
        <v>0</v>
      </c>
      <c r="DA220" s="2">
        <f t="shared" si="142"/>
        <v>0</v>
      </c>
      <c r="DB220" s="2">
        <f t="shared" si="142"/>
        <v>0</v>
      </c>
      <c r="DC220" s="2">
        <f t="shared" si="142"/>
        <v>0</v>
      </c>
      <c r="DD220" s="2">
        <f t="shared" si="142"/>
        <v>0</v>
      </c>
      <c r="DE220" s="2">
        <f t="shared" si="142"/>
        <v>0</v>
      </c>
      <c r="DF220" s="2">
        <f t="shared" si="142"/>
        <v>0</v>
      </c>
      <c r="DG220" s="3">
        <f t="shared" ref="DG220:EL220" si="143">DG227</f>
        <v>0</v>
      </c>
      <c r="DH220" s="3">
        <f t="shared" si="143"/>
        <v>0</v>
      </c>
      <c r="DI220" s="3">
        <f t="shared" si="143"/>
        <v>0</v>
      </c>
      <c r="DJ220" s="3">
        <f t="shared" si="143"/>
        <v>0</v>
      </c>
      <c r="DK220" s="3">
        <f t="shared" si="143"/>
        <v>0</v>
      </c>
      <c r="DL220" s="3">
        <f t="shared" si="143"/>
        <v>0</v>
      </c>
      <c r="DM220" s="3">
        <f t="shared" si="143"/>
        <v>0</v>
      </c>
      <c r="DN220" s="3">
        <f t="shared" si="143"/>
        <v>0</v>
      </c>
      <c r="DO220" s="3">
        <f t="shared" si="143"/>
        <v>0</v>
      </c>
      <c r="DP220" s="3">
        <f t="shared" si="143"/>
        <v>0</v>
      </c>
      <c r="DQ220" s="3">
        <f t="shared" si="143"/>
        <v>0</v>
      </c>
      <c r="DR220" s="3">
        <f t="shared" si="143"/>
        <v>0</v>
      </c>
      <c r="DS220" s="3">
        <f t="shared" si="143"/>
        <v>0</v>
      </c>
      <c r="DT220" s="3">
        <f t="shared" si="143"/>
        <v>0</v>
      </c>
      <c r="DU220" s="3">
        <f t="shared" si="143"/>
        <v>0</v>
      </c>
      <c r="DV220" s="3">
        <f t="shared" si="143"/>
        <v>0</v>
      </c>
      <c r="DW220" s="3">
        <f t="shared" si="143"/>
        <v>0</v>
      </c>
      <c r="DX220" s="3">
        <f t="shared" si="143"/>
        <v>0</v>
      </c>
      <c r="DY220" s="3">
        <f t="shared" si="143"/>
        <v>0</v>
      </c>
      <c r="DZ220" s="3">
        <f t="shared" si="143"/>
        <v>0</v>
      </c>
      <c r="EA220" s="3">
        <f t="shared" si="143"/>
        <v>0</v>
      </c>
      <c r="EB220" s="3">
        <f t="shared" si="143"/>
        <v>0</v>
      </c>
      <c r="EC220" s="3">
        <f t="shared" si="143"/>
        <v>0</v>
      </c>
      <c r="ED220" s="3">
        <f t="shared" si="143"/>
        <v>0</v>
      </c>
      <c r="EE220" s="3">
        <f t="shared" si="143"/>
        <v>0</v>
      </c>
      <c r="EF220" s="3">
        <f t="shared" si="143"/>
        <v>0</v>
      </c>
      <c r="EG220" s="3">
        <f t="shared" si="143"/>
        <v>0</v>
      </c>
      <c r="EH220" s="3">
        <f t="shared" si="143"/>
        <v>0</v>
      </c>
      <c r="EI220" s="3">
        <f t="shared" si="143"/>
        <v>0</v>
      </c>
      <c r="EJ220" s="3">
        <f t="shared" si="143"/>
        <v>0</v>
      </c>
      <c r="EK220" s="3">
        <f t="shared" si="143"/>
        <v>0</v>
      </c>
      <c r="EL220" s="3">
        <f t="shared" si="143"/>
        <v>0</v>
      </c>
      <c r="EM220" s="3">
        <f t="shared" ref="EM220:FR220" si="144">EM227</f>
        <v>0</v>
      </c>
      <c r="EN220" s="3">
        <f t="shared" si="144"/>
        <v>0</v>
      </c>
      <c r="EO220" s="3">
        <f t="shared" si="144"/>
        <v>0</v>
      </c>
      <c r="EP220" s="3">
        <f t="shared" si="144"/>
        <v>0</v>
      </c>
      <c r="EQ220" s="3">
        <f t="shared" si="144"/>
        <v>0</v>
      </c>
      <c r="ER220" s="3">
        <f t="shared" si="144"/>
        <v>0</v>
      </c>
      <c r="ES220" s="3">
        <f t="shared" si="144"/>
        <v>0</v>
      </c>
      <c r="ET220" s="3">
        <f t="shared" si="144"/>
        <v>0</v>
      </c>
      <c r="EU220" s="3">
        <f t="shared" si="144"/>
        <v>0</v>
      </c>
      <c r="EV220" s="3">
        <f t="shared" si="144"/>
        <v>0</v>
      </c>
      <c r="EW220" s="3">
        <f t="shared" si="144"/>
        <v>0</v>
      </c>
      <c r="EX220" s="3">
        <f t="shared" si="144"/>
        <v>0</v>
      </c>
      <c r="EY220" s="3">
        <f t="shared" si="144"/>
        <v>0</v>
      </c>
      <c r="EZ220" s="3">
        <f t="shared" si="144"/>
        <v>0</v>
      </c>
      <c r="FA220" s="3">
        <f t="shared" si="144"/>
        <v>0</v>
      </c>
      <c r="FB220" s="3">
        <f t="shared" si="144"/>
        <v>0</v>
      </c>
      <c r="FC220" s="3">
        <f t="shared" si="144"/>
        <v>0</v>
      </c>
      <c r="FD220" s="3">
        <f t="shared" si="144"/>
        <v>0</v>
      </c>
      <c r="FE220" s="3">
        <f t="shared" si="144"/>
        <v>0</v>
      </c>
      <c r="FF220" s="3">
        <f t="shared" si="144"/>
        <v>0</v>
      </c>
      <c r="FG220" s="3">
        <f t="shared" si="144"/>
        <v>0</v>
      </c>
      <c r="FH220" s="3">
        <f t="shared" si="144"/>
        <v>0</v>
      </c>
      <c r="FI220" s="3">
        <f t="shared" si="144"/>
        <v>0</v>
      </c>
      <c r="FJ220" s="3">
        <f t="shared" si="144"/>
        <v>0</v>
      </c>
      <c r="FK220" s="3">
        <f t="shared" si="144"/>
        <v>0</v>
      </c>
      <c r="FL220" s="3">
        <f t="shared" si="144"/>
        <v>0</v>
      </c>
      <c r="FM220" s="3">
        <f t="shared" si="144"/>
        <v>0</v>
      </c>
      <c r="FN220" s="3">
        <f t="shared" si="144"/>
        <v>0</v>
      </c>
      <c r="FO220" s="3">
        <f t="shared" si="144"/>
        <v>0</v>
      </c>
      <c r="FP220" s="3">
        <f t="shared" si="144"/>
        <v>0</v>
      </c>
      <c r="FQ220" s="3">
        <f t="shared" si="144"/>
        <v>0</v>
      </c>
      <c r="FR220" s="3">
        <f t="shared" si="144"/>
        <v>0</v>
      </c>
      <c r="FS220" s="3">
        <f t="shared" ref="FS220:GX220" si="145">FS227</f>
        <v>0</v>
      </c>
      <c r="FT220" s="3">
        <f t="shared" si="145"/>
        <v>0</v>
      </c>
      <c r="FU220" s="3">
        <f t="shared" si="145"/>
        <v>0</v>
      </c>
      <c r="FV220" s="3">
        <f t="shared" si="145"/>
        <v>0</v>
      </c>
      <c r="FW220" s="3">
        <f t="shared" si="145"/>
        <v>0</v>
      </c>
      <c r="FX220" s="3">
        <f t="shared" si="145"/>
        <v>0</v>
      </c>
      <c r="FY220" s="3">
        <f t="shared" si="145"/>
        <v>0</v>
      </c>
      <c r="FZ220" s="3">
        <f t="shared" si="145"/>
        <v>0</v>
      </c>
      <c r="GA220" s="3">
        <f t="shared" si="145"/>
        <v>0</v>
      </c>
      <c r="GB220" s="3">
        <f t="shared" si="145"/>
        <v>0</v>
      </c>
      <c r="GC220" s="3">
        <f t="shared" si="145"/>
        <v>0</v>
      </c>
      <c r="GD220" s="3">
        <f t="shared" si="145"/>
        <v>0</v>
      </c>
      <c r="GE220" s="3">
        <f t="shared" si="145"/>
        <v>0</v>
      </c>
      <c r="GF220" s="3">
        <f t="shared" si="145"/>
        <v>0</v>
      </c>
      <c r="GG220" s="3">
        <f t="shared" si="145"/>
        <v>0</v>
      </c>
      <c r="GH220" s="3">
        <f t="shared" si="145"/>
        <v>0</v>
      </c>
      <c r="GI220" s="3">
        <f t="shared" si="145"/>
        <v>0</v>
      </c>
      <c r="GJ220" s="3">
        <f t="shared" si="145"/>
        <v>0</v>
      </c>
      <c r="GK220" s="3">
        <f t="shared" si="145"/>
        <v>0</v>
      </c>
      <c r="GL220" s="3">
        <f t="shared" si="145"/>
        <v>0</v>
      </c>
      <c r="GM220" s="3">
        <f t="shared" si="145"/>
        <v>0</v>
      </c>
      <c r="GN220" s="3">
        <f t="shared" si="145"/>
        <v>0</v>
      </c>
      <c r="GO220" s="3">
        <f t="shared" si="145"/>
        <v>0</v>
      </c>
      <c r="GP220" s="3">
        <f t="shared" si="145"/>
        <v>0</v>
      </c>
      <c r="GQ220" s="3">
        <f t="shared" si="145"/>
        <v>0</v>
      </c>
      <c r="GR220" s="3">
        <f t="shared" si="145"/>
        <v>0</v>
      </c>
      <c r="GS220" s="3">
        <f t="shared" si="145"/>
        <v>0</v>
      </c>
      <c r="GT220" s="3">
        <f t="shared" si="145"/>
        <v>0</v>
      </c>
      <c r="GU220" s="3">
        <f t="shared" si="145"/>
        <v>0</v>
      </c>
      <c r="GV220" s="3">
        <f t="shared" si="145"/>
        <v>0</v>
      </c>
      <c r="GW220" s="3">
        <f t="shared" si="145"/>
        <v>0</v>
      </c>
      <c r="GX220" s="3">
        <f t="shared" si="145"/>
        <v>0</v>
      </c>
    </row>
    <row r="222" spans="1:245" x14ac:dyDescent="0.2">
      <c r="A222">
        <v>17</v>
      </c>
      <c r="B222">
        <v>1</v>
      </c>
      <c r="E222" t="s">
        <v>15</v>
      </c>
      <c r="F222" t="s">
        <v>153</v>
      </c>
      <c r="G222" t="s">
        <v>373</v>
      </c>
      <c r="H222" t="s">
        <v>154</v>
      </c>
      <c r="I222">
        <f>ROUND(10/10,9)</f>
        <v>1</v>
      </c>
      <c r="J222">
        <v>0</v>
      </c>
      <c r="K222">
        <f>ROUND(10/10,9)</f>
        <v>1</v>
      </c>
      <c r="O222">
        <f>ROUND(CP222,2)</f>
        <v>490</v>
      </c>
      <c r="P222">
        <f>ROUND(CQ222*I222,2)</f>
        <v>0</v>
      </c>
      <c r="Q222">
        <f>ROUND(CR222*I222,2)</f>
        <v>0</v>
      </c>
      <c r="R222">
        <f>ROUND(CS222*I222,2)</f>
        <v>0</v>
      </c>
      <c r="S222">
        <f>ROUND(CT222*I222,2)</f>
        <v>490</v>
      </c>
      <c r="T222">
        <f>ROUND(CU222*I222,2)</f>
        <v>0</v>
      </c>
      <c r="U222">
        <f>CV222*I222</f>
        <v>0</v>
      </c>
      <c r="V222">
        <f>CW222*I222</f>
        <v>0</v>
      </c>
      <c r="W222">
        <f>ROUND(CX222*I222,2)</f>
        <v>0</v>
      </c>
      <c r="X222">
        <f t="shared" ref="X222:Y225" si="146">ROUND(CY222,2)</f>
        <v>0</v>
      </c>
      <c r="Y222">
        <f t="shared" si="146"/>
        <v>0</v>
      </c>
      <c r="AA222">
        <v>421394705</v>
      </c>
      <c r="AB222">
        <f>ROUND((AC222+AD222+AF222),6)</f>
        <v>35</v>
      </c>
      <c r="AC222">
        <f>ROUND((ES222),6)</f>
        <v>0</v>
      </c>
      <c r="AD222">
        <f>ROUND((((ET222)-(EU222))+AE222),6)</f>
        <v>0</v>
      </c>
      <c r="AE222">
        <f t="shared" ref="AE222:AF225" si="147">ROUND((EU222),6)</f>
        <v>0</v>
      </c>
      <c r="AF222">
        <f t="shared" si="147"/>
        <v>35</v>
      </c>
      <c r="AG222">
        <f>ROUND((AP222),6)</f>
        <v>0</v>
      </c>
      <c r="AH222">
        <f t="shared" ref="AH222:AI225" si="148">(EW222)</f>
        <v>0</v>
      </c>
      <c r="AI222">
        <f t="shared" si="148"/>
        <v>0</v>
      </c>
      <c r="AJ222">
        <f>(AS222)</f>
        <v>0</v>
      </c>
      <c r="AK222">
        <v>35</v>
      </c>
      <c r="AL222">
        <v>0</v>
      </c>
      <c r="AM222">
        <v>0</v>
      </c>
      <c r="AN222">
        <v>0</v>
      </c>
      <c r="AO222">
        <v>35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14</v>
      </c>
      <c r="BB222">
        <v>1</v>
      </c>
      <c r="BC222">
        <v>1</v>
      </c>
      <c r="BD222" t="s">
        <v>3</v>
      </c>
      <c r="BE222" t="s">
        <v>3</v>
      </c>
      <c r="BF222" t="s">
        <v>3</v>
      </c>
      <c r="BG222" t="s">
        <v>3</v>
      </c>
      <c r="BH222">
        <v>0</v>
      </c>
      <c r="BI222">
        <v>4</v>
      </c>
      <c r="BJ222" t="s">
        <v>3</v>
      </c>
      <c r="BM222">
        <v>0</v>
      </c>
      <c r="BN222">
        <v>0</v>
      </c>
      <c r="BO222" t="s">
        <v>3</v>
      </c>
      <c r="BP222">
        <v>0</v>
      </c>
      <c r="BQ222">
        <v>16</v>
      </c>
      <c r="BR222">
        <v>0</v>
      </c>
      <c r="BS222">
        <v>14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0</v>
      </c>
      <c r="CA222">
        <v>0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>(P222+Q222+S222)</f>
        <v>490</v>
      </c>
      <c r="CQ222">
        <f>AC222*BC222</f>
        <v>0</v>
      </c>
      <c r="CR222">
        <f>AD222*BB222</f>
        <v>0</v>
      </c>
      <c r="CS222">
        <f>AE222*BS222</f>
        <v>0</v>
      </c>
      <c r="CT222">
        <f>AF222*BA222</f>
        <v>490</v>
      </c>
      <c r="CU222">
        <f t="shared" ref="CU222:CX225" si="149">AG222</f>
        <v>0</v>
      </c>
      <c r="CV222">
        <f t="shared" si="149"/>
        <v>0</v>
      </c>
      <c r="CW222">
        <f t="shared" si="149"/>
        <v>0</v>
      </c>
      <c r="CX222">
        <f t="shared" si="149"/>
        <v>0</v>
      </c>
      <c r="CY222">
        <f>(((S222+R222)*AT222)/100)</f>
        <v>0</v>
      </c>
      <c r="CZ222">
        <f>(((S222+R222)*AU222)/100)</f>
        <v>0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1002</v>
      </c>
      <c r="DV222" t="s">
        <v>154</v>
      </c>
      <c r="DW222" t="s">
        <v>154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412708672</v>
      </c>
      <c r="EF222">
        <v>16</v>
      </c>
      <c r="EG222" t="s">
        <v>155</v>
      </c>
      <c r="EH222">
        <v>0</v>
      </c>
      <c r="EI222" t="s">
        <v>3</v>
      </c>
      <c r="EJ222">
        <v>4</v>
      </c>
      <c r="EK222">
        <v>0</v>
      </c>
      <c r="EL222" t="s">
        <v>27</v>
      </c>
      <c r="EM222" t="s">
        <v>156</v>
      </c>
      <c r="EO222" t="s">
        <v>3</v>
      </c>
      <c r="EQ222">
        <v>2228224</v>
      </c>
      <c r="ER222">
        <v>35</v>
      </c>
      <c r="ES222">
        <v>0</v>
      </c>
      <c r="ET222">
        <v>0</v>
      </c>
      <c r="EU222">
        <v>0</v>
      </c>
      <c r="EV222">
        <v>35</v>
      </c>
      <c r="EW222">
        <v>0</v>
      </c>
      <c r="EX222">
        <v>0</v>
      </c>
      <c r="EY222">
        <v>0</v>
      </c>
      <c r="FQ222">
        <v>0</v>
      </c>
      <c r="FR222">
        <v>0</v>
      </c>
      <c r="FS222">
        <v>0</v>
      </c>
      <c r="FX222">
        <v>0</v>
      </c>
      <c r="FY222">
        <v>0</v>
      </c>
      <c r="GA222" t="s">
        <v>3</v>
      </c>
      <c r="GD222">
        <v>1</v>
      </c>
      <c r="GF222">
        <v>-1207255879</v>
      </c>
      <c r="GG222">
        <v>2</v>
      </c>
      <c r="GH222">
        <v>0</v>
      </c>
      <c r="GI222">
        <v>3</v>
      </c>
      <c r="GJ222">
        <v>0</v>
      </c>
      <c r="GK222">
        <v>0</v>
      </c>
      <c r="GL222">
        <f>ROUND(IF(AND(BH222=3,BI222=3,FS222&lt;&gt;0),P222,0),2)</f>
        <v>0</v>
      </c>
      <c r="GM222">
        <f>ROUND(O222+X222+Y222,2)+GX222</f>
        <v>490</v>
      </c>
      <c r="GN222">
        <f>IF(OR(BI222=0,BI222=1),GM222-GX222,0)</f>
        <v>0</v>
      </c>
      <c r="GO222">
        <f>IF(BI222=2,GM222-GX222,0)</f>
        <v>0</v>
      </c>
      <c r="GP222">
        <f>IF(BI222=4,GM222-GX222,0)</f>
        <v>490</v>
      </c>
      <c r="GR222">
        <v>0</v>
      </c>
      <c r="GS222">
        <v>0</v>
      </c>
      <c r="GT222">
        <v>0</v>
      </c>
      <c r="GU222" t="s">
        <v>3</v>
      </c>
      <c r="GV222">
        <f>ROUND((GT222),6)</f>
        <v>0</v>
      </c>
      <c r="GW222">
        <v>1</v>
      </c>
      <c r="GX222">
        <f>ROUND(HC222*I222,2)</f>
        <v>0</v>
      </c>
      <c r="HA222">
        <v>0</v>
      </c>
      <c r="HB222">
        <v>0</v>
      </c>
      <c r="HC222">
        <f>GV222*GW222</f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HS222">
        <v>0</v>
      </c>
      <c r="IK222">
        <v>0</v>
      </c>
    </row>
    <row r="223" spans="1:245" x14ac:dyDescent="0.2">
      <c r="A223">
        <v>17</v>
      </c>
      <c r="B223">
        <v>1</v>
      </c>
      <c r="E223" t="s">
        <v>30</v>
      </c>
      <c r="F223" t="s">
        <v>157</v>
      </c>
      <c r="G223" t="s">
        <v>374</v>
      </c>
      <c r="H223" t="s">
        <v>158</v>
      </c>
      <c r="I223">
        <v>1</v>
      </c>
      <c r="J223">
        <v>0</v>
      </c>
      <c r="K223">
        <v>1</v>
      </c>
      <c r="O223">
        <f>ROUND(CP223,2)</f>
        <v>1442</v>
      </c>
      <c r="P223">
        <f>ROUND(CQ223*I223,2)</f>
        <v>0</v>
      </c>
      <c r="Q223">
        <f>ROUND(CR223*I223,2)</f>
        <v>0</v>
      </c>
      <c r="R223">
        <f>ROUND(CS223*I223,2)</f>
        <v>0</v>
      </c>
      <c r="S223">
        <f>ROUND(CT223*I223,2)</f>
        <v>1442</v>
      </c>
      <c r="T223">
        <f>ROUND(CU223*I223,2)</f>
        <v>0</v>
      </c>
      <c r="U223">
        <f>CV223*I223</f>
        <v>0</v>
      </c>
      <c r="V223">
        <f>CW223*I223</f>
        <v>0</v>
      </c>
      <c r="W223">
        <f>ROUND(CX223*I223,2)</f>
        <v>0</v>
      </c>
      <c r="X223">
        <f t="shared" si="146"/>
        <v>0</v>
      </c>
      <c r="Y223">
        <f t="shared" si="146"/>
        <v>0</v>
      </c>
      <c r="AA223">
        <v>421394705</v>
      </c>
      <c r="AB223">
        <f>ROUND((AC223+AD223+AF223),6)</f>
        <v>103</v>
      </c>
      <c r="AC223">
        <f>ROUND((ES223),6)</f>
        <v>0</v>
      </c>
      <c r="AD223">
        <f>ROUND((((ET223)-(EU223))+AE223),6)</f>
        <v>0</v>
      </c>
      <c r="AE223">
        <f t="shared" si="147"/>
        <v>0</v>
      </c>
      <c r="AF223">
        <f t="shared" si="147"/>
        <v>103</v>
      </c>
      <c r="AG223">
        <f>ROUND((AP223),6)</f>
        <v>0</v>
      </c>
      <c r="AH223">
        <f t="shared" si="148"/>
        <v>0</v>
      </c>
      <c r="AI223">
        <f t="shared" si="148"/>
        <v>0</v>
      </c>
      <c r="AJ223">
        <f>(AS223)</f>
        <v>0</v>
      </c>
      <c r="AK223">
        <v>103</v>
      </c>
      <c r="AL223">
        <v>0</v>
      </c>
      <c r="AM223">
        <v>0</v>
      </c>
      <c r="AN223">
        <v>0</v>
      </c>
      <c r="AO223">
        <v>103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1</v>
      </c>
      <c r="AW223">
        <v>1</v>
      </c>
      <c r="AZ223">
        <v>1</v>
      </c>
      <c r="BA223">
        <v>14</v>
      </c>
      <c r="BB223">
        <v>1</v>
      </c>
      <c r="BC223">
        <v>1</v>
      </c>
      <c r="BD223" t="s">
        <v>3</v>
      </c>
      <c r="BE223" t="s">
        <v>3</v>
      </c>
      <c r="BF223" t="s">
        <v>3</v>
      </c>
      <c r="BG223" t="s">
        <v>3</v>
      </c>
      <c r="BH223">
        <v>0</v>
      </c>
      <c r="BI223">
        <v>4</v>
      </c>
      <c r="BJ223" t="s">
        <v>3</v>
      </c>
      <c r="BM223">
        <v>0</v>
      </c>
      <c r="BN223">
        <v>0</v>
      </c>
      <c r="BO223" t="s">
        <v>3</v>
      </c>
      <c r="BP223">
        <v>0</v>
      </c>
      <c r="BQ223">
        <v>16</v>
      </c>
      <c r="BR223">
        <v>0</v>
      </c>
      <c r="BS223">
        <v>14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0</v>
      </c>
      <c r="CA223">
        <v>0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>(P223+Q223+S223)</f>
        <v>1442</v>
      </c>
      <c r="CQ223">
        <f>AC223*BC223</f>
        <v>0</v>
      </c>
      <c r="CR223">
        <f>AD223*BB223</f>
        <v>0</v>
      </c>
      <c r="CS223">
        <f>AE223*BS223</f>
        <v>0</v>
      </c>
      <c r="CT223">
        <f>AF223*BA223</f>
        <v>1442</v>
      </c>
      <c r="CU223">
        <f t="shared" si="149"/>
        <v>0</v>
      </c>
      <c r="CV223">
        <f t="shared" si="149"/>
        <v>0</v>
      </c>
      <c r="CW223">
        <f t="shared" si="149"/>
        <v>0</v>
      </c>
      <c r="CX223">
        <f t="shared" si="149"/>
        <v>0</v>
      </c>
      <c r="CY223">
        <f>(((S223+R223)*AT223)/100)</f>
        <v>0</v>
      </c>
      <c r="CZ223">
        <f>(((S223+R223)*AU223)/100)</f>
        <v>0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158</v>
      </c>
      <c r="DW223" t="s">
        <v>158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412708672</v>
      </c>
      <c r="EF223">
        <v>16</v>
      </c>
      <c r="EG223" t="s">
        <v>155</v>
      </c>
      <c r="EH223">
        <v>0</v>
      </c>
      <c r="EI223" t="s">
        <v>3</v>
      </c>
      <c r="EJ223">
        <v>4</v>
      </c>
      <c r="EK223">
        <v>0</v>
      </c>
      <c r="EL223" t="s">
        <v>27</v>
      </c>
      <c r="EM223" t="s">
        <v>156</v>
      </c>
      <c r="EO223" t="s">
        <v>3</v>
      </c>
      <c r="EQ223">
        <v>2228224</v>
      </c>
      <c r="ER223">
        <v>103</v>
      </c>
      <c r="ES223">
        <v>0</v>
      </c>
      <c r="ET223">
        <v>0</v>
      </c>
      <c r="EU223">
        <v>0</v>
      </c>
      <c r="EV223">
        <v>103</v>
      </c>
      <c r="EW223">
        <v>0</v>
      </c>
      <c r="EX223">
        <v>0</v>
      </c>
      <c r="EY223">
        <v>0</v>
      </c>
      <c r="FQ223">
        <v>0</v>
      </c>
      <c r="FR223">
        <v>0</v>
      </c>
      <c r="FS223">
        <v>0</v>
      </c>
      <c r="FX223">
        <v>0</v>
      </c>
      <c r="FY223">
        <v>0</v>
      </c>
      <c r="GA223" t="s">
        <v>3</v>
      </c>
      <c r="GD223">
        <v>1</v>
      </c>
      <c r="GF223">
        <v>902896692</v>
      </c>
      <c r="GG223">
        <v>2</v>
      </c>
      <c r="GH223">
        <v>0</v>
      </c>
      <c r="GI223">
        <v>3</v>
      </c>
      <c r="GJ223">
        <v>0</v>
      </c>
      <c r="GK223">
        <v>0</v>
      </c>
      <c r="GL223">
        <f>ROUND(IF(AND(BH223=3,BI223=3,FS223&lt;&gt;0),P223,0),2)</f>
        <v>0</v>
      </c>
      <c r="GM223">
        <f>ROUND(O223+X223+Y223,2)+GX223</f>
        <v>1442</v>
      </c>
      <c r="GN223">
        <f>IF(OR(BI223=0,BI223=1),GM223-GX223,0)</f>
        <v>0</v>
      </c>
      <c r="GO223">
        <f>IF(BI223=2,GM223-GX223,0)</f>
        <v>0</v>
      </c>
      <c r="GP223">
        <f>IF(BI223=4,GM223-GX223,0)</f>
        <v>1442</v>
      </c>
      <c r="GR223">
        <v>0</v>
      </c>
      <c r="GS223">
        <v>0</v>
      </c>
      <c r="GT223">
        <v>0</v>
      </c>
      <c r="GU223" t="s">
        <v>3</v>
      </c>
      <c r="GV223">
        <f>ROUND((GT223),6)</f>
        <v>0</v>
      </c>
      <c r="GW223">
        <v>1</v>
      </c>
      <c r="GX223">
        <f>ROUND(HC223*I223,2)</f>
        <v>0</v>
      </c>
      <c r="HA223">
        <v>0</v>
      </c>
      <c r="HB223">
        <v>0</v>
      </c>
      <c r="HC223">
        <f>GV223*GW223</f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HS223">
        <v>0</v>
      </c>
      <c r="IK223">
        <v>0</v>
      </c>
    </row>
    <row r="224" spans="1:245" x14ac:dyDescent="0.2">
      <c r="A224">
        <v>17</v>
      </c>
      <c r="B224">
        <v>1</v>
      </c>
      <c r="E224" t="s">
        <v>35</v>
      </c>
      <c r="F224" t="s">
        <v>159</v>
      </c>
      <c r="G224" t="s">
        <v>160</v>
      </c>
      <c r="H224" t="s">
        <v>161</v>
      </c>
      <c r="I224">
        <v>0.16</v>
      </c>
      <c r="J224">
        <v>0</v>
      </c>
      <c r="K224">
        <v>0.16</v>
      </c>
      <c r="O224">
        <f>ROUND(CP224,2)</f>
        <v>548.79999999999995</v>
      </c>
      <c r="P224">
        <f>ROUND(CQ224*I224,2)</f>
        <v>0</v>
      </c>
      <c r="Q224">
        <f>ROUND(CR224*I224,2)</f>
        <v>0</v>
      </c>
      <c r="R224">
        <f>ROUND(CS224*I224,2)</f>
        <v>0</v>
      </c>
      <c r="S224">
        <f>ROUND(CT224*I224,2)</f>
        <v>548.79999999999995</v>
      </c>
      <c r="T224">
        <f>ROUND(CU224*I224,2)</f>
        <v>0</v>
      </c>
      <c r="U224">
        <f>CV224*I224</f>
        <v>0</v>
      </c>
      <c r="V224">
        <f>CW224*I224</f>
        <v>0</v>
      </c>
      <c r="W224">
        <f>ROUND(CX224*I224,2)</f>
        <v>0</v>
      </c>
      <c r="X224">
        <f t="shared" si="146"/>
        <v>0</v>
      </c>
      <c r="Y224">
        <f t="shared" si="146"/>
        <v>0</v>
      </c>
      <c r="AA224">
        <v>421394705</v>
      </c>
      <c r="AB224">
        <f>ROUND((AC224+AD224+AF224),6)</f>
        <v>245</v>
      </c>
      <c r="AC224">
        <f>ROUND((ES224),6)</f>
        <v>0</v>
      </c>
      <c r="AD224">
        <f>ROUND((((ET224)-(EU224))+AE224),6)</f>
        <v>0</v>
      </c>
      <c r="AE224">
        <f t="shared" si="147"/>
        <v>0</v>
      </c>
      <c r="AF224">
        <f t="shared" si="147"/>
        <v>245</v>
      </c>
      <c r="AG224">
        <f>ROUND((AP224),6)</f>
        <v>0</v>
      </c>
      <c r="AH224">
        <f t="shared" si="148"/>
        <v>0</v>
      </c>
      <c r="AI224">
        <f t="shared" si="148"/>
        <v>0</v>
      </c>
      <c r="AJ224">
        <f>(AS224)</f>
        <v>0</v>
      </c>
      <c r="AK224">
        <v>245</v>
      </c>
      <c r="AL224">
        <v>0</v>
      </c>
      <c r="AM224">
        <v>0</v>
      </c>
      <c r="AN224">
        <v>0</v>
      </c>
      <c r="AO224">
        <v>245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14</v>
      </c>
      <c r="BB224">
        <v>1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0</v>
      </c>
      <c r="BI224">
        <v>4</v>
      </c>
      <c r="BJ224" t="s">
        <v>3</v>
      </c>
      <c r="BM224">
        <v>0</v>
      </c>
      <c r="BN224">
        <v>0</v>
      </c>
      <c r="BO224" t="s">
        <v>3</v>
      </c>
      <c r="BP224">
        <v>0</v>
      </c>
      <c r="BQ224">
        <v>16</v>
      </c>
      <c r="BR224">
        <v>0</v>
      </c>
      <c r="BS224">
        <v>14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0</v>
      </c>
      <c r="CA224">
        <v>0</v>
      </c>
      <c r="CB224" t="s">
        <v>3</v>
      </c>
      <c r="CE224">
        <v>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>(P224+Q224+S224)</f>
        <v>548.79999999999995</v>
      </c>
      <c r="CQ224">
        <f>AC224*BC224</f>
        <v>0</v>
      </c>
      <c r="CR224">
        <f>AD224*BB224</f>
        <v>0</v>
      </c>
      <c r="CS224">
        <f>AE224*BS224</f>
        <v>0</v>
      </c>
      <c r="CT224">
        <f>AF224*BA224</f>
        <v>3430</v>
      </c>
      <c r="CU224">
        <f t="shared" si="149"/>
        <v>0</v>
      </c>
      <c r="CV224">
        <f t="shared" si="149"/>
        <v>0</v>
      </c>
      <c r="CW224">
        <f t="shared" si="149"/>
        <v>0</v>
      </c>
      <c r="CX224">
        <f t="shared" si="149"/>
        <v>0</v>
      </c>
      <c r="CY224">
        <f>(((S224+R224)*AT224)/100)</f>
        <v>0</v>
      </c>
      <c r="CZ224">
        <f>(((S224+R224)*AU224)/100)</f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161</v>
      </c>
      <c r="DW224" t="s">
        <v>161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412708672</v>
      </c>
      <c r="EF224">
        <v>16</v>
      </c>
      <c r="EG224" t="s">
        <v>155</v>
      </c>
      <c r="EH224">
        <v>0</v>
      </c>
      <c r="EI224" t="s">
        <v>3</v>
      </c>
      <c r="EJ224">
        <v>4</v>
      </c>
      <c r="EK224">
        <v>0</v>
      </c>
      <c r="EL224" t="s">
        <v>27</v>
      </c>
      <c r="EM224" t="s">
        <v>156</v>
      </c>
      <c r="EO224" t="s">
        <v>3</v>
      </c>
      <c r="EQ224">
        <v>2228224</v>
      </c>
      <c r="ER224">
        <v>245</v>
      </c>
      <c r="ES224">
        <v>0</v>
      </c>
      <c r="ET224">
        <v>0</v>
      </c>
      <c r="EU224">
        <v>0</v>
      </c>
      <c r="EV224">
        <v>245</v>
      </c>
      <c r="EW224">
        <v>0</v>
      </c>
      <c r="EX224">
        <v>0</v>
      </c>
      <c r="EY224">
        <v>0</v>
      </c>
      <c r="FQ224">
        <v>0</v>
      </c>
      <c r="FR224">
        <v>0</v>
      </c>
      <c r="FS224">
        <v>0</v>
      </c>
      <c r="FX224">
        <v>0</v>
      </c>
      <c r="FY224">
        <v>0</v>
      </c>
      <c r="GA224" t="s">
        <v>3</v>
      </c>
      <c r="GD224">
        <v>1</v>
      </c>
      <c r="GF224">
        <v>318127590</v>
      </c>
      <c r="GG224">
        <v>2</v>
      </c>
      <c r="GH224">
        <v>2</v>
      </c>
      <c r="GI224">
        <v>3</v>
      </c>
      <c r="GJ224">
        <v>0</v>
      </c>
      <c r="GK224">
        <v>0</v>
      </c>
      <c r="GL224">
        <f>ROUND(IF(AND(BH224=3,BI224=3,FS224&lt;&gt;0),P224,0),2)</f>
        <v>0</v>
      </c>
      <c r="GM224">
        <f>ROUND(O224+X224+Y224,2)+GX224</f>
        <v>548.79999999999995</v>
      </c>
      <c r="GN224">
        <f>IF(OR(BI224=0,BI224=1),GM224-GX224,0)</f>
        <v>0</v>
      </c>
      <c r="GO224">
        <f>IF(BI224=2,GM224-GX224,0)</f>
        <v>0</v>
      </c>
      <c r="GP224">
        <f>IF(BI224=4,GM224-GX224,0)</f>
        <v>548.79999999999995</v>
      </c>
      <c r="GR224">
        <v>0</v>
      </c>
      <c r="GS224">
        <v>3</v>
      </c>
      <c r="GT224">
        <v>0</v>
      </c>
      <c r="GU224" t="s">
        <v>3</v>
      </c>
      <c r="GV224">
        <f>ROUND((GT224),6)</f>
        <v>0</v>
      </c>
      <c r="GW224">
        <v>1</v>
      </c>
      <c r="GX224">
        <f>ROUND(HC224*I224,2)</f>
        <v>0</v>
      </c>
      <c r="HA224">
        <v>0</v>
      </c>
      <c r="HB224">
        <v>0</v>
      </c>
      <c r="HC224">
        <f>GV224*GW224</f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HS224">
        <v>0</v>
      </c>
      <c r="IK224">
        <v>0</v>
      </c>
    </row>
    <row r="225" spans="1:245" x14ac:dyDescent="0.2">
      <c r="A225">
        <v>17</v>
      </c>
      <c r="B225">
        <v>1</v>
      </c>
      <c r="E225" t="s">
        <v>45</v>
      </c>
      <c r="F225" t="s">
        <v>162</v>
      </c>
      <c r="G225" t="s">
        <v>163</v>
      </c>
      <c r="H225" t="s">
        <v>164</v>
      </c>
      <c r="I225">
        <v>1</v>
      </c>
      <c r="J225">
        <v>0</v>
      </c>
      <c r="K225">
        <v>1</v>
      </c>
      <c r="O225">
        <f>ROUND(CP225,2)</f>
        <v>1400</v>
      </c>
      <c r="P225">
        <f>ROUND(CQ225*I225,2)</f>
        <v>0</v>
      </c>
      <c r="Q225">
        <f>ROUND(CR225*I225,2)</f>
        <v>0</v>
      </c>
      <c r="R225">
        <f>ROUND(CS225*I225,2)</f>
        <v>0</v>
      </c>
      <c r="S225">
        <f>ROUND(CT225*I225,2)</f>
        <v>1400</v>
      </c>
      <c r="T225">
        <f>ROUND(CU225*I225,2)</f>
        <v>0</v>
      </c>
      <c r="U225">
        <f>CV225*I225</f>
        <v>0</v>
      </c>
      <c r="V225">
        <f>CW225*I225</f>
        <v>0</v>
      </c>
      <c r="W225">
        <f>ROUND(CX225*I225,2)</f>
        <v>0</v>
      </c>
      <c r="X225">
        <f t="shared" si="146"/>
        <v>0</v>
      </c>
      <c r="Y225">
        <f t="shared" si="146"/>
        <v>0</v>
      </c>
      <c r="AA225">
        <v>421394705</v>
      </c>
      <c r="AB225">
        <f>ROUND((AC225+AD225+AF225),6)</f>
        <v>100</v>
      </c>
      <c r="AC225">
        <f>ROUND((ES225),6)</f>
        <v>0</v>
      </c>
      <c r="AD225">
        <f>ROUND((((ET225)-(EU225))+AE225),6)</f>
        <v>0</v>
      </c>
      <c r="AE225">
        <f t="shared" si="147"/>
        <v>0</v>
      </c>
      <c r="AF225">
        <f t="shared" si="147"/>
        <v>100</v>
      </c>
      <c r="AG225">
        <f>ROUND((AP225),6)</f>
        <v>0</v>
      </c>
      <c r="AH225">
        <f t="shared" si="148"/>
        <v>0</v>
      </c>
      <c r="AI225">
        <f t="shared" si="148"/>
        <v>0</v>
      </c>
      <c r="AJ225">
        <f>(AS225)</f>
        <v>0</v>
      </c>
      <c r="AK225">
        <v>100</v>
      </c>
      <c r="AL225">
        <v>0</v>
      </c>
      <c r="AM225">
        <v>0</v>
      </c>
      <c r="AN225">
        <v>0</v>
      </c>
      <c r="AO225">
        <v>100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1</v>
      </c>
      <c r="AW225">
        <v>1</v>
      </c>
      <c r="AZ225">
        <v>1</v>
      </c>
      <c r="BA225">
        <v>14</v>
      </c>
      <c r="BB225">
        <v>1</v>
      </c>
      <c r="BC225">
        <v>1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4</v>
      </c>
      <c r="BJ225" t="s">
        <v>3</v>
      </c>
      <c r="BM225">
        <v>0</v>
      </c>
      <c r="BN225">
        <v>0</v>
      </c>
      <c r="BO225" t="s">
        <v>3</v>
      </c>
      <c r="BP225">
        <v>0</v>
      </c>
      <c r="BQ225">
        <v>16</v>
      </c>
      <c r="BR225">
        <v>0</v>
      </c>
      <c r="BS225">
        <v>14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0</v>
      </c>
      <c r="CA225">
        <v>0</v>
      </c>
      <c r="CB225" t="s">
        <v>3</v>
      </c>
      <c r="CE225">
        <v>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>(P225+Q225+S225)</f>
        <v>1400</v>
      </c>
      <c r="CQ225">
        <f>AC225*BC225</f>
        <v>0</v>
      </c>
      <c r="CR225">
        <f>AD225*BB225</f>
        <v>0</v>
      </c>
      <c r="CS225">
        <f>AE225*BS225</f>
        <v>0</v>
      </c>
      <c r="CT225">
        <f>AF225*BA225</f>
        <v>1400</v>
      </c>
      <c r="CU225">
        <f t="shared" si="149"/>
        <v>0</v>
      </c>
      <c r="CV225">
        <f t="shared" si="149"/>
        <v>0</v>
      </c>
      <c r="CW225">
        <f t="shared" si="149"/>
        <v>0</v>
      </c>
      <c r="CX225">
        <f t="shared" si="149"/>
        <v>0</v>
      </c>
      <c r="CY225">
        <f>(((S225+R225)*AT225)/100)</f>
        <v>0</v>
      </c>
      <c r="CZ225">
        <f>(((S225+R225)*AU225)/100)</f>
        <v>0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1002</v>
      </c>
      <c r="DV225" t="s">
        <v>164</v>
      </c>
      <c r="DW225" t="s">
        <v>164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412708672</v>
      </c>
      <c r="EF225">
        <v>16</v>
      </c>
      <c r="EG225" t="s">
        <v>155</v>
      </c>
      <c r="EH225">
        <v>0</v>
      </c>
      <c r="EI225" t="s">
        <v>3</v>
      </c>
      <c r="EJ225">
        <v>4</v>
      </c>
      <c r="EK225">
        <v>0</v>
      </c>
      <c r="EL225" t="s">
        <v>27</v>
      </c>
      <c r="EM225" t="s">
        <v>156</v>
      </c>
      <c r="EO225" t="s">
        <v>3</v>
      </c>
      <c r="EQ225">
        <v>2228224</v>
      </c>
      <c r="ER225">
        <v>100</v>
      </c>
      <c r="ES225">
        <v>0</v>
      </c>
      <c r="ET225">
        <v>0</v>
      </c>
      <c r="EU225">
        <v>0</v>
      </c>
      <c r="EV225">
        <v>100</v>
      </c>
      <c r="EW225">
        <v>0</v>
      </c>
      <c r="EX225">
        <v>0</v>
      </c>
      <c r="EY225">
        <v>0</v>
      </c>
      <c r="FQ225">
        <v>0</v>
      </c>
      <c r="FR225">
        <v>0</v>
      </c>
      <c r="FS225">
        <v>0</v>
      </c>
      <c r="FX225">
        <v>0</v>
      </c>
      <c r="FY225">
        <v>0</v>
      </c>
      <c r="GA225" t="s">
        <v>3</v>
      </c>
      <c r="GD225">
        <v>1</v>
      </c>
      <c r="GF225">
        <v>-394489434</v>
      </c>
      <c r="GG225">
        <v>2</v>
      </c>
      <c r="GH225">
        <v>0</v>
      </c>
      <c r="GI225">
        <v>3</v>
      </c>
      <c r="GJ225">
        <v>0</v>
      </c>
      <c r="GK225">
        <v>0</v>
      </c>
      <c r="GL225">
        <f>ROUND(IF(AND(BH225=3,BI225=3,FS225&lt;&gt;0),P225,0),2)</f>
        <v>0</v>
      </c>
      <c r="GM225">
        <f>ROUND(O225+X225+Y225,2)+GX225</f>
        <v>1400</v>
      </c>
      <c r="GN225">
        <f>IF(OR(BI225=0,BI225=1),GM225-GX225,0)</f>
        <v>0</v>
      </c>
      <c r="GO225">
        <f>IF(BI225=2,GM225-GX225,0)</f>
        <v>0</v>
      </c>
      <c r="GP225">
        <f>IF(BI225=4,GM225-GX225,0)</f>
        <v>1400</v>
      </c>
      <c r="GR225">
        <v>0</v>
      </c>
      <c r="GS225">
        <v>0</v>
      </c>
      <c r="GT225">
        <v>0</v>
      </c>
      <c r="GU225" t="s">
        <v>3</v>
      </c>
      <c r="GV225">
        <f>ROUND((GT225),6)</f>
        <v>0</v>
      </c>
      <c r="GW225">
        <v>1</v>
      </c>
      <c r="GX225">
        <f>ROUND(HC225*I225,2)</f>
        <v>0</v>
      </c>
      <c r="HA225">
        <v>0</v>
      </c>
      <c r="HB225">
        <v>0</v>
      </c>
      <c r="HC225">
        <f>GV225*GW225</f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HS225">
        <v>0</v>
      </c>
      <c r="IK225">
        <v>0</v>
      </c>
    </row>
    <row r="227" spans="1:245" x14ac:dyDescent="0.2">
      <c r="A227" s="2">
        <v>51</v>
      </c>
      <c r="B227" s="2">
        <f>B218</f>
        <v>1</v>
      </c>
      <c r="C227" s="2">
        <f>A218</f>
        <v>5</v>
      </c>
      <c r="D227" s="2">
        <f>ROW(A218)</f>
        <v>218</v>
      </c>
      <c r="E227" s="2"/>
      <c r="F227" s="2" t="str">
        <f>IF(F218&lt;&gt;"",F218,"")</f>
        <v>Новый подраздел</v>
      </c>
      <c r="G227" s="2" t="str">
        <f>IF(G218&lt;&gt;"",G218,"")</f>
        <v>2.2. Работы по прейскуранту</v>
      </c>
      <c r="H227" s="2">
        <v>0</v>
      </c>
      <c r="I227" s="2"/>
      <c r="J227" s="2"/>
      <c r="K227" s="2"/>
      <c r="L227" s="2"/>
      <c r="M227" s="2"/>
      <c r="N227" s="2"/>
      <c r="O227" s="2">
        <f t="shared" ref="O227:T227" si="150">ROUND(AB227,2)</f>
        <v>3880.8</v>
      </c>
      <c r="P227" s="2">
        <f t="shared" si="150"/>
        <v>0</v>
      </c>
      <c r="Q227" s="2">
        <f t="shared" si="150"/>
        <v>0</v>
      </c>
      <c r="R227" s="2">
        <f t="shared" si="150"/>
        <v>0</v>
      </c>
      <c r="S227" s="2">
        <f t="shared" si="150"/>
        <v>3880.8</v>
      </c>
      <c r="T227" s="2">
        <f t="shared" si="150"/>
        <v>0</v>
      </c>
      <c r="U227" s="2">
        <f>AH227</f>
        <v>0</v>
      </c>
      <c r="V227" s="2">
        <f>AI227</f>
        <v>0</v>
      </c>
      <c r="W227" s="2">
        <f>ROUND(AJ227,2)</f>
        <v>0</v>
      </c>
      <c r="X227" s="2">
        <f>ROUND(AK227,2)</f>
        <v>0</v>
      </c>
      <c r="Y227" s="2">
        <f>ROUND(AL227,2)</f>
        <v>0</v>
      </c>
      <c r="Z227" s="2"/>
      <c r="AA227" s="2"/>
      <c r="AB227" s="2">
        <f>ROUND(SUMIF(AA222:AA225,"=421394705",O222:O225),2)</f>
        <v>3880.8</v>
      </c>
      <c r="AC227" s="2">
        <f>ROUND(SUMIF(AA222:AA225,"=421394705",P222:P225),2)</f>
        <v>0</v>
      </c>
      <c r="AD227" s="2">
        <f>ROUND(SUMIF(AA222:AA225,"=421394705",Q222:Q225),2)</f>
        <v>0</v>
      </c>
      <c r="AE227" s="2">
        <f>ROUND(SUMIF(AA222:AA225,"=421394705",R222:R225),2)</f>
        <v>0</v>
      </c>
      <c r="AF227" s="2">
        <f>ROUND(SUMIF(AA222:AA225,"=421394705",S222:S225),2)</f>
        <v>3880.8</v>
      </c>
      <c r="AG227" s="2">
        <f>ROUND(SUMIF(AA222:AA225,"=421394705",T222:T225),2)</f>
        <v>0</v>
      </c>
      <c r="AH227" s="2">
        <f>SUMIF(AA222:AA225,"=421394705",U222:U225)</f>
        <v>0</v>
      </c>
      <c r="AI227" s="2">
        <f>SUMIF(AA222:AA225,"=421394705",V222:V225)</f>
        <v>0</v>
      </c>
      <c r="AJ227" s="2">
        <f>ROUND(SUMIF(AA222:AA225,"=421394705",W222:W225),2)</f>
        <v>0</v>
      </c>
      <c r="AK227" s="2">
        <f>ROUND(SUMIF(AA222:AA225,"=421394705",X222:X225),2)</f>
        <v>0</v>
      </c>
      <c r="AL227" s="2">
        <f>ROUND(SUMIF(AA222:AA225,"=421394705",Y222:Y225),2)</f>
        <v>0</v>
      </c>
      <c r="AM227" s="2"/>
      <c r="AN227" s="2"/>
      <c r="AO227" s="2">
        <f t="shared" ref="AO227:BD227" si="151">ROUND(BX227,2)</f>
        <v>0</v>
      </c>
      <c r="AP227" s="2">
        <f t="shared" si="151"/>
        <v>0</v>
      </c>
      <c r="AQ227" s="2">
        <f t="shared" si="151"/>
        <v>0</v>
      </c>
      <c r="AR227" s="2">
        <f t="shared" si="151"/>
        <v>3880.8</v>
      </c>
      <c r="AS227" s="2">
        <f t="shared" si="151"/>
        <v>0</v>
      </c>
      <c r="AT227" s="2">
        <f t="shared" si="151"/>
        <v>0</v>
      </c>
      <c r="AU227" s="2">
        <f t="shared" si="151"/>
        <v>3880.8</v>
      </c>
      <c r="AV227" s="2">
        <f t="shared" si="151"/>
        <v>0</v>
      </c>
      <c r="AW227" s="2">
        <f t="shared" si="151"/>
        <v>0</v>
      </c>
      <c r="AX227" s="2">
        <f t="shared" si="151"/>
        <v>0</v>
      </c>
      <c r="AY227" s="2">
        <f t="shared" si="151"/>
        <v>0</v>
      </c>
      <c r="AZ227" s="2">
        <f t="shared" si="151"/>
        <v>0</v>
      </c>
      <c r="BA227" s="2">
        <f t="shared" si="151"/>
        <v>0</v>
      </c>
      <c r="BB227" s="2">
        <f t="shared" si="151"/>
        <v>0</v>
      </c>
      <c r="BC227" s="2">
        <f t="shared" si="151"/>
        <v>0</v>
      </c>
      <c r="BD227" s="2">
        <f t="shared" si="151"/>
        <v>0</v>
      </c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>
        <f>ROUND(SUMIF(AA222:AA225,"=421394705",FQ222:FQ225),2)</f>
        <v>0</v>
      </c>
      <c r="BY227" s="2">
        <f>ROUND(SUMIF(AA222:AA225,"=421394705",FR222:FR225),2)</f>
        <v>0</v>
      </c>
      <c r="BZ227" s="2">
        <f>ROUND(SUMIF(AA222:AA225,"=421394705",GL222:GL225),2)</f>
        <v>0</v>
      </c>
      <c r="CA227" s="2">
        <f>ROUND(SUMIF(AA222:AA225,"=421394705",GM222:GM225),2)</f>
        <v>3880.8</v>
      </c>
      <c r="CB227" s="2">
        <f>ROUND(SUMIF(AA222:AA225,"=421394705",GN222:GN225),2)</f>
        <v>0</v>
      </c>
      <c r="CC227" s="2">
        <f>ROUND(SUMIF(AA222:AA225,"=421394705",GO222:GO225),2)</f>
        <v>0</v>
      </c>
      <c r="CD227" s="2">
        <f>ROUND(SUMIF(AA222:AA225,"=421394705",GP222:GP225),2)</f>
        <v>3880.8</v>
      </c>
      <c r="CE227" s="2">
        <f>AC227-BX227</f>
        <v>0</v>
      </c>
      <c r="CF227" s="2">
        <f>AC227-BY227</f>
        <v>0</v>
      </c>
      <c r="CG227" s="2">
        <f>BX227-BZ227</f>
        <v>0</v>
      </c>
      <c r="CH227" s="2">
        <f>AC227-BX227-BY227+BZ227</f>
        <v>0</v>
      </c>
      <c r="CI227" s="2">
        <f>BY227-BZ227</f>
        <v>0</v>
      </c>
      <c r="CJ227" s="2">
        <f>ROUND(SUMIF(AA222:AA225,"=421394705",GX222:GX225),2)</f>
        <v>0</v>
      </c>
      <c r="CK227" s="2">
        <f>ROUND(SUMIF(AA222:AA225,"=421394705",GY222:GY225),2)</f>
        <v>0</v>
      </c>
      <c r="CL227" s="2">
        <f>ROUND(SUMIF(AA222:AA225,"=421394705",GZ222:GZ225),2)</f>
        <v>0</v>
      </c>
      <c r="CM227" s="2">
        <f>ROUND(SUMIF(AA222:AA225,"=421394705",HD222:HD225),2)</f>
        <v>0</v>
      </c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  <c r="GU227" s="3"/>
      <c r="GV227" s="3"/>
      <c r="GW227" s="3"/>
      <c r="GX227" s="3">
        <v>0</v>
      </c>
    </row>
    <row r="229" spans="1:245" x14ac:dyDescent="0.2">
      <c r="A229" s="4">
        <v>50</v>
      </c>
      <c r="B229" s="4">
        <v>0</v>
      </c>
      <c r="C229" s="4">
        <v>0</v>
      </c>
      <c r="D229" s="4">
        <v>1</v>
      </c>
      <c r="E229" s="4">
        <v>201</v>
      </c>
      <c r="F229" s="4">
        <f>ROUND(Source!O227,O229)</f>
        <v>3880.8</v>
      </c>
      <c r="G229" s="4" t="s">
        <v>98</v>
      </c>
      <c r="H229" s="4" t="s">
        <v>99</v>
      </c>
      <c r="I229" s="4"/>
      <c r="J229" s="4"/>
      <c r="K229" s="4">
        <v>201</v>
      </c>
      <c r="L229" s="4">
        <v>1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3880.8</v>
      </c>
      <c r="X229" s="4">
        <v>1</v>
      </c>
      <c r="Y229" s="4">
        <v>3880.8</v>
      </c>
      <c r="Z229" s="4"/>
      <c r="AA229" s="4"/>
      <c r="AB229" s="4"/>
    </row>
    <row r="230" spans="1:245" x14ac:dyDescent="0.2">
      <c r="A230" s="4">
        <v>50</v>
      </c>
      <c r="B230" s="4">
        <v>0</v>
      </c>
      <c r="C230" s="4">
        <v>0</v>
      </c>
      <c r="D230" s="4">
        <v>1</v>
      </c>
      <c r="E230" s="4">
        <v>202</v>
      </c>
      <c r="F230" s="4">
        <f>ROUND(Source!P227,O230)</f>
        <v>0</v>
      </c>
      <c r="G230" s="4" t="s">
        <v>100</v>
      </c>
      <c r="H230" s="4" t="s">
        <v>101</v>
      </c>
      <c r="I230" s="4"/>
      <c r="J230" s="4"/>
      <c r="K230" s="4">
        <v>202</v>
      </c>
      <c r="L230" s="4">
        <v>2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45" x14ac:dyDescent="0.2">
      <c r="A231" s="4">
        <v>50</v>
      </c>
      <c r="B231" s="4">
        <v>0</v>
      </c>
      <c r="C231" s="4">
        <v>0</v>
      </c>
      <c r="D231" s="4">
        <v>1</v>
      </c>
      <c r="E231" s="4">
        <v>222</v>
      </c>
      <c r="F231" s="4">
        <f>ROUND(Source!AO227,O231)</f>
        <v>0</v>
      </c>
      <c r="G231" s="4" t="s">
        <v>102</v>
      </c>
      <c r="H231" s="4" t="s">
        <v>103</v>
      </c>
      <c r="I231" s="4"/>
      <c r="J231" s="4"/>
      <c r="K231" s="4">
        <v>222</v>
      </c>
      <c r="L231" s="4">
        <v>3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45" x14ac:dyDescent="0.2">
      <c r="A232" s="4">
        <v>50</v>
      </c>
      <c r="B232" s="4">
        <v>0</v>
      </c>
      <c r="C232" s="4">
        <v>0</v>
      </c>
      <c r="D232" s="4">
        <v>1</v>
      </c>
      <c r="E232" s="4">
        <v>225</v>
      </c>
      <c r="F232" s="4">
        <f>ROUND(Source!AV227,O232)</f>
        <v>0</v>
      </c>
      <c r="G232" s="4" t="s">
        <v>104</v>
      </c>
      <c r="H232" s="4" t="s">
        <v>105</v>
      </c>
      <c r="I232" s="4"/>
      <c r="J232" s="4"/>
      <c r="K232" s="4">
        <v>225</v>
      </c>
      <c r="L232" s="4">
        <v>4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45" x14ac:dyDescent="0.2">
      <c r="A233" s="4">
        <v>50</v>
      </c>
      <c r="B233" s="4">
        <v>0</v>
      </c>
      <c r="C233" s="4">
        <v>0</v>
      </c>
      <c r="D233" s="4">
        <v>1</v>
      </c>
      <c r="E233" s="4">
        <v>226</v>
      </c>
      <c r="F233" s="4">
        <f>ROUND(Source!AW227,O233)</f>
        <v>0</v>
      </c>
      <c r="G233" s="4" t="s">
        <v>106</v>
      </c>
      <c r="H233" s="4" t="s">
        <v>107</v>
      </c>
      <c r="I233" s="4"/>
      <c r="J233" s="4"/>
      <c r="K233" s="4">
        <v>226</v>
      </c>
      <c r="L233" s="4">
        <v>5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45" x14ac:dyDescent="0.2">
      <c r="A234" s="4">
        <v>50</v>
      </c>
      <c r="B234" s="4">
        <v>0</v>
      </c>
      <c r="C234" s="4">
        <v>0</v>
      </c>
      <c r="D234" s="4">
        <v>1</v>
      </c>
      <c r="E234" s="4">
        <v>227</v>
      </c>
      <c r="F234" s="4">
        <f>ROUND(Source!AX227,O234)</f>
        <v>0</v>
      </c>
      <c r="G234" s="4" t="s">
        <v>108</v>
      </c>
      <c r="H234" s="4" t="s">
        <v>109</v>
      </c>
      <c r="I234" s="4"/>
      <c r="J234" s="4"/>
      <c r="K234" s="4">
        <v>227</v>
      </c>
      <c r="L234" s="4">
        <v>6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45" x14ac:dyDescent="0.2">
      <c r="A235" s="4">
        <v>50</v>
      </c>
      <c r="B235" s="4">
        <v>0</v>
      </c>
      <c r="C235" s="4">
        <v>0</v>
      </c>
      <c r="D235" s="4">
        <v>1</v>
      </c>
      <c r="E235" s="4">
        <v>228</v>
      </c>
      <c r="F235" s="4">
        <f>ROUND(Source!AY227,O235)</f>
        <v>0</v>
      </c>
      <c r="G235" s="4" t="s">
        <v>110</v>
      </c>
      <c r="H235" s="4" t="s">
        <v>111</v>
      </c>
      <c r="I235" s="4"/>
      <c r="J235" s="4"/>
      <c r="K235" s="4">
        <v>228</v>
      </c>
      <c r="L235" s="4">
        <v>7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45" x14ac:dyDescent="0.2">
      <c r="A236" s="4">
        <v>50</v>
      </c>
      <c r="B236" s="4">
        <v>0</v>
      </c>
      <c r="C236" s="4">
        <v>0</v>
      </c>
      <c r="D236" s="4">
        <v>1</v>
      </c>
      <c r="E236" s="4">
        <v>216</v>
      </c>
      <c r="F236" s="4">
        <f>ROUND(Source!AP227,O236)</f>
        <v>0</v>
      </c>
      <c r="G236" s="4" t="s">
        <v>112</v>
      </c>
      <c r="H236" s="4" t="s">
        <v>113</v>
      </c>
      <c r="I236" s="4"/>
      <c r="J236" s="4"/>
      <c r="K236" s="4">
        <v>216</v>
      </c>
      <c r="L236" s="4">
        <v>8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45" x14ac:dyDescent="0.2">
      <c r="A237" s="4">
        <v>50</v>
      </c>
      <c r="B237" s="4">
        <v>0</v>
      </c>
      <c r="C237" s="4">
        <v>0</v>
      </c>
      <c r="D237" s="4">
        <v>1</v>
      </c>
      <c r="E237" s="4">
        <v>223</v>
      </c>
      <c r="F237" s="4">
        <f>ROUND(Source!AQ227,O237)</f>
        <v>0</v>
      </c>
      <c r="G237" s="4" t="s">
        <v>114</v>
      </c>
      <c r="H237" s="4" t="s">
        <v>115</v>
      </c>
      <c r="I237" s="4"/>
      <c r="J237" s="4"/>
      <c r="K237" s="4">
        <v>223</v>
      </c>
      <c r="L237" s="4">
        <v>9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45" x14ac:dyDescent="0.2">
      <c r="A238" s="4">
        <v>50</v>
      </c>
      <c r="B238" s="4">
        <v>0</v>
      </c>
      <c r="C238" s="4">
        <v>0</v>
      </c>
      <c r="D238" s="4">
        <v>1</v>
      </c>
      <c r="E238" s="4">
        <v>229</v>
      </c>
      <c r="F238" s="4">
        <f>ROUND(Source!AZ227,O238)</f>
        <v>0</v>
      </c>
      <c r="G238" s="4" t="s">
        <v>116</v>
      </c>
      <c r="H238" s="4" t="s">
        <v>117</v>
      </c>
      <c r="I238" s="4"/>
      <c r="J238" s="4"/>
      <c r="K238" s="4">
        <v>229</v>
      </c>
      <c r="L238" s="4">
        <v>10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45" x14ac:dyDescent="0.2">
      <c r="A239" s="4">
        <v>50</v>
      </c>
      <c r="B239" s="4">
        <v>0</v>
      </c>
      <c r="C239" s="4">
        <v>0</v>
      </c>
      <c r="D239" s="4">
        <v>1</v>
      </c>
      <c r="E239" s="4">
        <v>203</v>
      </c>
      <c r="F239" s="4">
        <f>ROUND(Source!Q227,O239)</f>
        <v>0</v>
      </c>
      <c r="G239" s="4" t="s">
        <v>118</v>
      </c>
      <c r="H239" s="4" t="s">
        <v>119</v>
      </c>
      <c r="I239" s="4"/>
      <c r="J239" s="4"/>
      <c r="K239" s="4">
        <v>203</v>
      </c>
      <c r="L239" s="4">
        <v>11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231</v>
      </c>
      <c r="F240" s="4">
        <f>ROUND(Source!BB227,O240)</f>
        <v>0</v>
      </c>
      <c r="G240" s="4" t="s">
        <v>120</v>
      </c>
      <c r="H240" s="4" t="s">
        <v>121</v>
      </c>
      <c r="I240" s="4"/>
      <c r="J240" s="4"/>
      <c r="K240" s="4">
        <v>231</v>
      </c>
      <c r="L240" s="4">
        <v>12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204</v>
      </c>
      <c r="F241" s="4">
        <f>ROUND(Source!R227,O241)</f>
        <v>0</v>
      </c>
      <c r="G241" s="4" t="s">
        <v>122</v>
      </c>
      <c r="H241" s="4" t="s">
        <v>123</v>
      </c>
      <c r="I241" s="4"/>
      <c r="J241" s="4"/>
      <c r="K241" s="4">
        <v>204</v>
      </c>
      <c r="L241" s="4">
        <v>13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205</v>
      </c>
      <c r="F242" s="4">
        <f>ROUND(Source!S227,O242)</f>
        <v>3880.8</v>
      </c>
      <c r="G242" s="4" t="s">
        <v>124</v>
      </c>
      <c r="H242" s="4" t="s">
        <v>125</v>
      </c>
      <c r="I242" s="4"/>
      <c r="J242" s="4"/>
      <c r="K242" s="4">
        <v>205</v>
      </c>
      <c r="L242" s="4">
        <v>14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3880.8</v>
      </c>
      <c r="X242" s="4">
        <v>1</v>
      </c>
      <c r="Y242" s="4">
        <v>3880.8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232</v>
      </c>
      <c r="F243" s="4">
        <f>ROUND(Source!BC227,O243)</f>
        <v>0</v>
      </c>
      <c r="G243" s="4" t="s">
        <v>126</v>
      </c>
      <c r="H243" s="4" t="s">
        <v>127</v>
      </c>
      <c r="I243" s="4"/>
      <c r="J243" s="4"/>
      <c r="K243" s="4">
        <v>232</v>
      </c>
      <c r="L243" s="4">
        <v>15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214</v>
      </c>
      <c r="F244" s="4">
        <f>ROUND(Source!AS227,O244)</f>
        <v>0</v>
      </c>
      <c r="G244" s="4" t="s">
        <v>128</v>
      </c>
      <c r="H244" s="4" t="s">
        <v>129</v>
      </c>
      <c r="I244" s="4"/>
      <c r="J244" s="4"/>
      <c r="K244" s="4">
        <v>214</v>
      </c>
      <c r="L244" s="4">
        <v>16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215</v>
      </c>
      <c r="F245" s="4">
        <f>ROUND(Source!AT227,O245)</f>
        <v>0</v>
      </c>
      <c r="G245" s="4" t="s">
        <v>130</v>
      </c>
      <c r="H245" s="4" t="s">
        <v>131</v>
      </c>
      <c r="I245" s="4"/>
      <c r="J245" s="4"/>
      <c r="K245" s="4">
        <v>215</v>
      </c>
      <c r="L245" s="4">
        <v>17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217</v>
      </c>
      <c r="F246" s="4">
        <f>ROUND(Source!AU227,O246)</f>
        <v>3880.8</v>
      </c>
      <c r="G246" s="4" t="s">
        <v>132</v>
      </c>
      <c r="H246" s="4" t="s">
        <v>133</v>
      </c>
      <c r="I246" s="4"/>
      <c r="J246" s="4"/>
      <c r="K246" s="4">
        <v>217</v>
      </c>
      <c r="L246" s="4">
        <v>18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3880.8</v>
      </c>
      <c r="X246" s="4">
        <v>1</v>
      </c>
      <c r="Y246" s="4">
        <v>3880.8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230</v>
      </c>
      <c r="F247" s="4">
        <f>ROUND(Source!BA227,O247)</f>
        <v>0</v>
      </c>
      <c r="G247" s="4" t="s">
        <v>134</v>
      </c>
      <c r="H247" s="4" t="s">
        <v>135</v>
      </c>
      <c r="I247" s="4"/>
      <c r="J247" s="4"/>
      <c r="K247" s="4">
        <v>230</v>
      </c>
      <c r="L247" s="4">
        <v>19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206</v>
      </c>
      <c r="F248" s="4">
        <f>ROUND(Source!T227,O248)</f>
        <v>0</v>
      </c>
      <c r="G248" s="4" t="s">
        <v>136</v>
      </c>
      <c r="H248" s="4" t="s">
        <v>137</v>
      </c>
      <c r="I248" s="4"/>
      <c r="J248" s="4"/>
      <c r="K248" s="4">
        <v>206</v>
      </c>
      <c r="L248" s="4">
        <v>20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207</v>
      </c>
      <c r="F249" s="4">
        <f>Source!U227</f>
        <v>0</v>
      </c>
      <c r="G249" s="4" t="s">
        <v>138</v>
      </c>
      <c r="H249" s="4" t="s">
        <v>139</v>
      </c>
      <c r="I249" s="4"/>
      <c r="J249" s="4"/>
      <c r="K249" s="4">
        <v>207</v>
      </c>
      <c r="L249" s="4">
        <v>21</v>
      </c>
      <c r="M249" s="4">
        <v>3</v>
      </c>
      <c r="N249" s="4" t="s">
        <v>3</v>
      </c>
      <c r="O249" s="4">
        <v>-1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208</v>
      </c>
      <c r="F250" s="4">
        <f>Source!V227</f>
        <v>0</v>
      </c>
      <c r="G250" s="4" t="s">
        <v>140</v>
      </c>
      <c r="H250" s="4" t="s">
        <v>141</v>
      </c>
      <c r="I250" s="4"/>
      <c r="J250" s="4"/>
      <c r="K250" s="4">
        <v>208</v>
      </c>
      <c r="L250" s="4">
        <v>22</v>
      </c>
      <c r="M250" s="4">
        <v>3</v>
      </c>
      <c r="N250" s="4" t="s">
        <v>3</v>
      </c>
      <c r="O250" s="4">
        <v>-1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209</v>
      </c>
      <c r="F251" s="4">
        <f>ROUND(Source!W227,O251)</f>
        <v>0</v>
      </c>
      <c r="G251" s="4" t="s">
        <v>142</v>
      </c>
      <c r="H251" s="4" t="s">
        <v>143</v>
      </c>
      <c r="I251" s="4"/>
      <c r="J251" s="4"/>
      <c r="K251" s="4">
        <v>209</v>
      </c>
      <c r="L251" s="4">
        <v>23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233</v>
      </c>
      <c r="F252" s="4">
        <f>ROUND(Source!BD227,O252)</f>
        <v>0</v>
      </c>
      <c r="G252" s="4" t="s">
        <v>144</v>
      </c>
      <c r="H252" s="4" t="s">
        <v>145</v>
      </c>
      <c r="I252" s="4"/>
      <c r="J252" s="4"/>
      <c r="K252" s="4">
        <v>233</v>
      </c>
      <c r="L252" s="4">
        <v>24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210</v>
      </c>
      <c r="F253" s="4">
        <f>ROUND(Source!X227,O253)</f>
        <v>0</v>
      </c>
      <c r="G253" s="4" t="s">
        <v>146</v>
      </c>
      <c r="H253" s="4" t="s">
        <v>147</v>
      </c>
      <c r="I253" s="4"/>
      <c r="J253" s="4"/>
      <c r="K253" s="4">
        <v>210</v>
      </c>
      <c r="L253" s="4">
        <v>25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211</v>
      </c>
      <c r="F254" s="4">
        <f>ROUND(Source!Y227,O254)</f>
        <v>0</v>
      </c>
      <c r="G254" s="4" t="s">
        <v>148</v>
      </c>
      <c r="H254" s="4" t="s">
        <v>149</v>
      </c>
      <c r="I254" s="4"/>
      <c r="J254" s="4"/>
      <c r="K254" s="4">
        <v>211</v>
      </c>
      <c r="L254" s="4">
        <v>26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224</v>
      </c>
      <c r="F255" s="4">
        <f>ROUND(Source!AR227,O255)</f>
        <v>3880.8</v>
      </c>
      <c r="G255" s="4" t="s">
        <v>150</v>
      </c>
      <c r="H255" s="4" t="s">
        <v>151</v>
      </c>
      <c r="I255" s="4"/>
      <c r="J255" s="4"/>
      <c r="K255" s="4">
        <v>224</v>
      </c>
      <c r="L255" s="4">
        <v>27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3880.8</v>
      </c>
      <c r="X255" s="4">
        <v>1</v>
      </c>
      <c r="Y255" s="4">
        <v>3880.8</v>
      </c>
      <c r="Z255" s="4"/>
      <c r="AA255" s="4"/>
      <c r="AB255" s="4"/>
    </row>
    <row r="257" spans="1:206" x14ac:dyDescent="0.2">
      <c r="A257" s="2">
        <v>51</v>
      </c>
      <c r="B257" s="2">
        <f>B153</f>
        <v>1</v>
      </c>
      <c r="C257" s="2">
        <f>A153</f>
        <v>4</v>
      </c>
      <c r="D257" s="2">
        <f>ROW(A153)</f>
        <v>153</v>
      </c>
      <c r="E257" s="2"/>
      <c r="F257" s="2" t="str">
        <f>IF(F153&lt;&gt;"",F153,"")</f>
        <v>Новый раздел</v>
      </c>
      <c r="G257" s="2" t="str">
        <f>IF(G153&lt;&gt;"",G153,"")</f>
        <v>2. Техническое освидетельствование ВЛ-35 кВ</v>
      </c>
      <c r="H257" s="2">
        <v>0</v>
      </c>
      <c r="I257" s="2"/>
      <c r="J257" s="2"/>
      <c r="K257" s="2"/>
      <c r="L257" s="2"/>
      <c r="M257" s="2"/>
      <c r="N257" s="2"/>
      <c r="O257" s="2">
        <f t="shared" ref="O257:T257" si="152">ROUND(O188+O227+AB257,2)</f>
        <v>15434.89</v>
      </c>
      <c r="P257" s="2">
        <f t="shared" si="152"/>
        <v>0</v>
      </c>
      <c r="Q257" s="2">
        <f t="shared" si="152"/>
        <v>2594.27</v>
      </c>
      <c r="R257" s="2">
        <f t="shared" si="152"/>
        <v>0</v>
      </c>
      <c r="S257" s="2">
        <f t="shared" si="152"/>
        <v>12840.62</v>
      </c>
      <c r="T257" s="2">
        <f t="shared" si="152"/>
        <v>0</v>
      </c>
      <c r="U257" s="2">
        <f>U188+U227+AH257</f>
        <v>32.049791999999997</v>
      </c>
      <c r="V257" s="2">
        <f>V188+V227+AI257</f>
        <v>0</v>
      </c>
      <c r="W257" s="2">
        <f>ROUND(W188+W227+AJ257,2)</f>
        <v>0</v>
      </c>
      <c r="X257" s="2">
        <f>ROUND(X188+X227+AK257,2)</f>
        <v>17023.669999999998</v>
      </c>
      <c r="Y257" s="2">
        <f>ROUND(Y188+Y227+AL257,2)</f>
        <v>5375.9</v>
      </c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>
        <f t="shared" ref="AO257:BD257" si="153">ROUND(AO188+AO227+BX257,2)</f>
        <v>0</v>
      </c>
      <c r="AP257" s="2">
        <f t="shared" si="153"/>
        <v>0</v>
      </c>
      <c r="AQ257" s="2">
        <f t="shared" si="153"/>
        <v>0</v>
      </c>
      <c r="AR257" s="2">
        <f t="shared" si="153"/>
        <v>37834.46</v>
      </c>
      <c r="AS257" s="2">
        <f t="shared" si="153"/>
        <v>33953.660000000003</v>
      </c>
      <c r="AT257" s="2">
        <f t="shared" si="153"/>
        <v>0</v>
      </c>
      <c r="AU257" s="2">
        <f t="shared" si="153"/>
        <v>3880.8</v>
      </c>
      <c r="AV257" s="2">
        <f t="shared" si="153"/>
        <v>0</v>
      </c>
      <c r="AW257" s="2">
        <f t="shared" si="153"/>
        <v>0</v>
      </c>
      <c r="AX257" s="2">
        <f t="shared" si="153"/>
        <v>0</v>
      </c>
      <c r="AY257" s="2">
        <f t="shared" si="153"/>
        <v>0</v>
      </c>
      <c r="AZ257" s="2">
        <f t="shared" si="153"/>
        <v>0</v>
      </c>
      <c r="BA257" s="2">
        <f t="shared" si="153"/>
        <v>0</v>
      </c>
      <c r="BB257" s="2">
        <f t="shared" si="153"/>
        <v>0</v>
      </c>
      <c r="BC257" s="2">
        <f t="shared" si="153"/>
        <v>0</v>
      </c>
      <c r="BD257" s="2">
        <f t="shared" si="153"/>
        <v>0</v>
      </c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3"/>
      <c r="FW257" s="3"/>
      <c r="FX257" s="3"/>
      <c r="FY257" s="3"/>
      <c r="FZ257" s="3"/>
      <c r="GA257" s="3"/>
      <c r="GB257" s="3"/>
      <c r="GC257" s="3"/>
      <c r="GD257" s="3"/>
      <c r="GE257" s="3"/>
      <c r="GF257" s="3"/>
      <c r="GG257" s="3"/>
      <c r="GH257" s="3"/>
      <c r="GI257" s="3"/>
      <c r="GJ257" s="3"/>
      <c r="GK257" s="3"/>
      <c r="GL257" s="3"/>
      <c r="GM257" s="3"/>
      <c r="GN257" s="3"/>
      <c r="GO257" s="3"/>
      <c r="GP257" s="3"/>
      <c r="GQ257" s="3"/>
      <c r="GR257" s="3"/>
      <c r="GS257" s="3"/>
      <c r="GT257" s="3"/>
      <c r="GU257" s="3"/>
      <c r="GV257" s="3"/>
      <c r="GW257" s="3"/>
      <c r="GX257" s="3">
        <v>0</v>
      </c>
    </row>
    <row r="259" spans="1:206" x14ac:dyDescent="0.2">
      <c r="A259" s="4">
        <v>50</v>
      </c>
      <c r="B259" s="4">
        <v>0</v>
      </c>
      <c r="C259" s="4">
        <v>0</v>
      </c>
      <c r="D259" s="4">
        <v>1</v>
      </c>
      <c r="E259" s="4">
        <v>201</v>
      </c>
      <c r="F259" s="4">
        <f>ROUND(Source!O257,O259)</f>
        <v>15434.89</v>
      </c>
      <c r="G259" s="4" t="s">
        <v>98</v>
      </c>
      <c r="H259" s="4" t="s">
        <v>99</v>
      </c>
      <c r="I259" s="4"/>
      <c r="J259" s="4"/>
      <c r="K259" s="4">
        <v>201</v>
      </c>
      <c r="L259" s="4">
        <v>1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15434.89</v>
      </c>
      <c r="X259" s="4">
        <v>1</v>
      </c>
      <c r="Y259" s="4">
        <v>15434.89</v>
      </c>
      <c r="Z259" s="4"/>
      <c r="AA259" s="4"/>
      <c r="AB259" s="4"/>
    </row>
    <row r="260" spans="1:206" x14ac:dyDescent="0.2">
      <c r="A260" s="4">
        <v>50</v>
      </c>
      <c r="B260" s="4">
        <v>0</v>
      </c>
      <c r="C260" s="4">
        <v>0</v>
      </c>
      <c r="D260" s="4">
        <v>1</v>
      </c>
      <c r="E260" s="4">
        <v>202</v>
      </c>
      <c r="F260" s="4">
        <f>ROUND(Source!P257,O260)</f>
        <v>0</v>
      </c>
      <c r="G260" s="4" t="s">
        <v>100</v>
      </c>
      <c r="H260" s="4" t="s">
        <v>101</v>
      </c>
      <c r="I260" s="4"/>
      <c r="J260" s="4"/>
      <c r="K260" s="4">
        <v>202</v>
      </c>
      <c r="L260" s="4">
        <v>2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06" x14ac:dyDescent="0.2">
      <c r="A261" s="4">
        <v>50</v>
      </c>
      <c r="B261" s="4">
        <v>0</v>
      </c>
      <c r="C261" s="4">
        <v>0</v>
      </c>
      <c r="D261" s="4">
        <v>1</v>
      </c>
      <c r="E261" s="4">
        <v>222</v>
      </c>
      <c r="F261" s="4">
        <f>ROUND(Source!AO257,O261)</f>
        <v>0</v>
      </c>
      <c r="G261" s="4" t="s">
        <v>102</v>
      </c>
      <c r="H261" s="4" t="s">
        <v>103</v>
      </c>
      <c r="I261" s="4"/>
      <c r="J261" s="4"/>
      <c r="K261" s="4">
        <v>222</v>
      </c>
      <c r="L261" s="4">
        <v>3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225</v>
      </c>
      <c r="F262" s="4">
        <f>ROUND(Source!AV257,O262)</f>
        <v>0</v>
      </c>
      <c r="G262" s="4" t="s">
        <v>104</v>
      </c>
      <c r="H262" s="4" t="s">
        <v>105</v>
      </c>
      <c r="I262" s="4"/>
      <c r="J262" s="4"/>
      <c r="K262" s="4">
        <v>225</v>
      </c>
      <c r="L262" s="4">
        <v>4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06" x14ac:dyDescent="0.2">
      <c r="A263" s="4">
        <v>50</v>
      </c>
      <c r="B263" s="4">
        <v>0</v>
      </c>
      <c r="C263" s="4">
        <v>0</v>
      </c>
      <c r="D263" s="4">
        <v>1</v>
      </c>
      <c r="E263" s="4">
        <v>226</v>
      </c>
      <c r="F263" s="4">
        <f>ROUND(Source!AW257,O263)</f>
        <v>0</v>
      </c>
      <c r="G263" s="4" t="s">
        <v>106</v>
      </c>
      <c r="H263" s="4" t="s">
        <v>107</v>
      </c>
      <c r="I263" s="4"/>
      <c r="J263" s="4"/>
      <c r="K263" s="4">
        <v>226</v>
      </c>
      <c r="L263" s="4">
        <v>5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06" x14ac:dyDescent="0.2">
      <c r="A264" s="4">
        <v>50</v>
      </c>
      <c r="B264" s="4">
        <v>0</v>
      </c>
      <c r="C264" s="4">
        <v>0</v>
      </c>
      <c r="D264" s="4">
        <v>1</v>
      </c>
      <c r="E264" s="4">
        <v>227</v>
      </c>
      <c r="F264" s="4">
        <f>ROUND(Source!AX257,O264)</f>
        <v>0</v>
      </c>
      <c r="G264" s="4" t="s">
        <v>108</v>
      </c>
      <c r="H264" s="4" t="s">
        <v>109</v>
      </c>
      <c r="I264" s="4"/>
      <c r="J264" s="4"/>
      <c r="K264" s="4">
        <v>227</v>
      </c>
      <c r="L264" s="4">
        <v>6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06" x14ac:dyDescent="0.2">
      <c r="A265" s="4">
        <v>50</v>
      </c>
      <c r="B265" s="4">
        <v>0</v>
      </c>
      <c r="C265" s="4">
        <v>0</v>
      </c>
      <c r="D265" s="4">
        <v>1</v>
      </c>
      <c r="E265" s="4">
        <v>228</v>
      </c>
      <c r="F265" s="4">
        <f>ROUND(Source!AY257,O265)</f>
        <v>0</v>
      </c>
      <c r="G265" s="4" t="s">
        <v>110</v>
      </c>
      <c r="H265" s="4" t="s">
        <v>111</v>
      </c>
      <c r="I265" s="4"/>
      <c r="J265" s="4"/>
      <c r="K265" s="4">
        <v>228</v>
      </c>
      <c r="L265" s="4">
        <v>7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06" x14ac:dyDescent="0.2">
      <c r="A266" s="4">
        <v>50</v>
      </c>
      <c r="B266" s="4">
        <v>0</v>
      </c>
      <c r="C266" s="4">
        <v>0</v>
      </c>
      <c r="D266" s="4">
        <v>1</v>
      </c>
      <c r="E266" s="4">
        <v>216</v>
      </c>
      <c r="F266" s="4">
        <f>ROUND(Source!AP257,O266)</f>
        <v>0</v>
      </c>
      <c r="G266" s="4" t="s">
        <v>112</v>
      </c>
      <c r="H266" s="4" t="s">
        <v>113</v>
      </c>
      <c r="I266" s="4"/>
      <c r="J266" s="4"/>
      <c r="K266" s="4">
        <v>216</v>
      </c>
      <c r="L266" s="4">
        <v>8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06" x14ac:dyDescent="0.2">
      <c r="A267" s="4">
        <v>50</v>
      </c>
      <c r="B267" s="4">
        <v>0</v>
      </c>
      <c r="C267" s="4">
        <v>0</v>
      </c>
      <c r="D267" s="4">
        <v>1</v>
      </c>
      <c r="E267" s="4">
        <v>223</v>
      </c>
      <c r="F267" s="4">
        <f>ROUND(Source!AQ257,O267)</f>
        <v>0</v>
      </c>
      <c r="G267" s="4" t="s">
        <v>114</v>
      </c>
      <c r="H267" s="4" t="s">
        <v>115</v>
      </c>
      <c r="I267" s="4"/>
      <c r="J267" s="4"/>
      <c r="K267" s="4">
        <v>223</v>
      </c>
      <c r="L267" s="4">
        <v>9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06" x14ac:dyDescent="0.2">
      <c r="A268" s="4">
        <v>50</v>
      </c>
      <c r="B268" s="4">
        <v>0</v>
      </c>
      <c r="C268" s="4">
        <v>0</v>
      </c>
      <c r="D268" s="4">
        <v>1</v>
      </c>
      <c r="E268" s="4">
        <v>229</v>
      </c>
      <c r="F268" s="4">
        <f>ROUND(Source!AZ257,O268)</f>
        <v>0</v>
      </c>
      <c r="G268" s="4" t="s">
        <v>116</v>
      </c>
      <c r="H268" s="4" t="s">
        <v>117</v>
      </c>
      <c r="I268" s="4"/>
      <c r="J268" s="4"/>
      <c r="K268" s="4">
        <v>229</v>
      </c>
      <c r="L268" s="4">
        <v>10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06" x14ac:dyDescent="0.2">
      <c r="A269" s="4">
        <v>50</v>
      </c>
      <c r="B269" s="4">
        <v>0</v>
      </c>
      <c r="C269" s="4">
        <v>0</v>
      </c>
      <c r="D269" s="4">
        <v>1</v>
      </c>
      <c r="E269" s="4">
        <v>203</v>
      </c>
      <c r="F269" s="4">
        <f>ROUND(Source!Q257,O269)</f>
        <v>2594.27</v>
      </c>
      <c r="G269" s="4" t="s">
        <v>118</v>
      </c>
      <c r="H269" s="4" t="s">
        <v>119</v>
      </c>
      <c r="I269" s="4"/>
      <c r="J269" s="4"/>
      <c r="K269" s="4">
        <v>203</v>
      </c>
      <c r="L269" s="4">
        <v>11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2594.27</v>
      </c>
      <c r="X269" s="4">
        <v>1</v>
      </c>
      <c r="Y269" s="4">
        <v>2594.27</v>
      </c>
      <c r="Z269" s="4"/>
      <c r="AA269" s="4"/>
      <c r="AB269" s="4"/>
    </row>
    <row r="270" spans="1:206" x14ac:dyDescent="0.2">
      <c r="A270" s="4">
        <v>50</v>
      </c>
      <c r="B270" s="4">
        <v>0</v>
      </c>
      <c r="C270" s="4">
        <v>0</v>
      </c>
      <c r="D270" s="4">
        <v>1</v>
      </c>
      <c r="E270" s="4">
        <v>231</v>
      </c>
      <c r="F270" s="4">
        <f>ROUND(Source!BB257,O270)</f>
        <v>0</v>
      </c>
      <c r="G270" s="4" t="s">
        <v>120</v>
      </c>
      <c r="H270" s="4" t="s">
        <v>121</v>
      </c>
      <c r="I270" s="4"/>
      <c r="J270" s="4"/>
      <c r="K270" s="4">
        <v>231</v>
      </c>
      <c r="L270" s="4">
        <v>12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06" x14ac:dyDescent="0.2">
      <c r="A271" s="4">
        <v>50</v>
      </c>
      <c r="B271" s="4">
        <v>0</v>
      </c>
      <c r="C271" s="4">
        <v>0</v>
      </c>
      <c r="D271" s="4">
        <v>1</v>
      </c>
      <c r="E271" s="4">
        <v>204</v>
      </c>
      <c r="F271" s="4">
        <f>ROUND(Source!R257,O271)</f>
        <v>0</v>
      </c>
      <c r="G271" s="4" t="s">
        <v>122</v>
      </c>
      <c r="H271" s="4" t="s">
        <v>123</v>
      </c>
      <c r="I271" s="4"/>
      <c r="J271" s="4"/>
      <c r="K271" s="4">
        <v>204</v>
      </c>
      <c r="L271" s="4">
        <v>13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06" x14ac:dyDescent="0.2">
      <c r="A272" s="4">
        <v>50</v>
      </c>
      <c r="B272" s="4">
        <v>0</v>
      </c>
      <c r="C272" s="4">
        <v>0</v>
      </c>
      <c r="D272" s="4">
        <v>1</v>
      </c>
      <c r="E272" s="4">
        <v>205</v>
      </c>
      <c r="F272" s="4">
        <f>ROUND(Source!S257,O272)</f>
        <v>12840.62</v>
      </c>
      <c r="G272" s="4" t="s">
        <v>124</v>
      </c>
      <c r="H272" s="4" t="s">
        <v>125</v>
      </c>
      <c r="I272" s="4"/>
      <c r="J272" s="4"/>
      <c r="K272" s="4">
        <v>205</v>
      </c>
      <c r="L272" s="4">
        <v>14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12840.62</v>
      </c>
      <c r="X272" s="4">
        <v>1</v>
      </c>
      <c r="Y272" s="4">
        <v>12840.62</v>
      </c>
      <c r="Z272" s="4"/>
      <c r="AA272" s="4"/>
      <c r="AB272" s="4"/>
    </row>
    <row r="273" spans="1:206" x14ac:dyDescent="0.2">
      <c r="A273" s="4">
        <v>50</v>
      </c>
      <c r="B273" s="4">
        <v>0</v>
      </c>
      <c r="C273" s="4">
        <v>0</v>
      </c>
      <c r="D273" s="4">
        <v>1</v>
      </c>
      <c r="E273" s="4">
        <v>232</v>
      </c>
      <c r="F273" s="4">
        <f>ROUND(Source!BC257,O273)</f>
        <v>0</v>
      </c>
      <c r="G273" s="4" t="s">
        <v>126</v>
      </c>
      <c r="H273" s="4" t="s">
        <v>127</v>
      </c>
      <c r="I273" s="4"/>
      <c r="J273" s="4"/>
      <c r="K273" s="4">
        <v>232</v>
      </c>
      <c r="L273" s="4">
        <v>15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06" x14ac:dyDescent="0.2">
      <c r="A274" s="4">
        <v>50</v>
      </c>
      <c r="B274" s="4">
        <v>0</v>
      </c>
      <c r="C274" s="4">
        <v>0</v>
      </c>
      <c r="D274" s="4">
        <v>1</v>
      </c>
      <c r="E274" s="4">
        <v>214</v>
      </c>
      <c r="F274" s="4">
        <f>ROUND(Source!AS257,O274)</f>
        <v>33953.660000000003</v>
      </c>
      <c r="G274" s="4" t="s">
        <v>128</v>
      </c>
      <c r="H274" s="4" t="s">
        <v>129</v>
      </c>
      <c r="I274" s="4"/>
      <c r="J274" s="4"/>
      <c r="K274" s="4">
        <v>214</v>
      </c>
      <c r="L274" s="4">
        <v>16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33953.660000000003</v>
      </c>
      <c r="X274" s="4">
        <v>1</v>
      </c>
      <c r="Y274" s="4">
        <v>33953.660000000003</v>
      </c>
      <c r="Z274" s="4"/>
      <c r="AA274" s="4"/>
      <c r="AB274" s="4"/>
    </row>
    <row r="275" spans="1:206" x14ac:dyDescent="0.2">
      <c r="A275" s="4">
        <v>50</v>
      </c>
      <c r="B275" s="4">
        <v>0</v>
      </c>
      <c r="C275" s="4">
        <v>0</v>
      </c>
      <c r="D275" s="4">
        <v>1</v>
      </c>
      <c r="E275" s="4">
        <v>215</v>
      </c>
      <c r="F275" s="4">
        <f>ROUND(Source!AT257,O275)</f>
        <v>0</v>
      </c>
      <c r="G275" s="4" t="s">
        <v>130</v>
      </c>
      <c r="H275" s="4" t="s">
        <v>131</v>
      </c>
      <c r="I275" s="4"/>
      <c r="J275" s="4"/>
      <c r="K275" s="4">
        <v>215</v>
      </c>
      <c r="L275" s="4">
        <v>17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06" x14ac:dyDescent="0.2">
      <c r="A276" s="4">
        <v>50</v>
      </c>
      <c r="B276" s="4">
        <v>0</v>
      </c>
      <c r="C276" s="4">
        <v>0</v>
      </c>
      <c r="D276" s="4">
        <v>1</v>
      </c>
      <c r="E276" s="4">
        <v>217</v>
      </c>
      <c r="F276" s="4">
        <f>ROUND(Source!AU257,O276)</f>
        <v>3880.8</v>
      </c>
      <c r="G276" s="4" t="s">
        <v>132</v>
      </c>
      <c r="H276" s="4" t="s">
        <v>133</v>
      </c>
      <c r="I276" s="4"/>
      <c r="J276" s="4"/>
      <c r="K276" s="4">
        <v>217</v>
      </c>
      <c r="L276" s="4">
        <v>18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3880.8</v>
      </c>
      <c r="X276" s="4">
        <v>1</v>
      </c>
      <c r="Y276" s="4">
        <v>3880.8</v>
      </c>
      <c r="Z276" s="4"/>
      <c r="AA276" s="4"/>
      <c r="AB276" s="4"/>
    </row>
    <row r="277" spans="1:206" x14ac:dyDescent="0.2">
      <c r="A277" s="4">
        <v>50</v>
      </c>
      <c r="B277" s="4">
        <v>0</v>
      </c>
      <c r="C277" s="4">
        <v>0</v>
      </c>
      <c r="D277" s="4">
        <v>1</v>
      </c>
      <c r="E277" s="4">
        <v>230</v>
      </c>
      <c r="F277" s="4">
        <f>ROUND(Source!BA257,O277)</f>
        <v>0</v>
      </c>
      <c r="G277" s="4" t="s">
        <v>134</v>
      </c>
      <c r="H277" s="4" t="s">
        <v>135</v>
      </c>
      <c r="I277" s="4"/>
      <c r="J277" s="4"/>
      <c r="K277" s="4">
        <v>230</v>
      </c>
      <c r="L277" s="4">
        <v>19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06" x14ac:dyDescent="0.2">
      <c r="A278" s="4">
        <v>50</v>
      </c>
      <c r="B278" s="4">
        <v>0</v>
      </c>
      <c r="C278" s="4">
        <v>0</v>
      </c>
      <c r="D278" s="4">
        <v>1</v>
      </c>
      <c r="E278" s="4">
        <v>206</v>
      </c>
      <c r="F278" s="4">
        <f>ROUND(Source!T257,O278)</f>
        <v>0</v>
      </c>
      <c r="G278" s="4" t="s">
        <v>136</v>
      </c>
      <c r="H278" s="4" t="s">
        <v>137</v>
      </c>
      <c r="I278" s="4"/>
      <c r="J278" s="4"/>
      <c r="K278" s="4">
        <v>206</v>
      </c>
      <c r="L278" s="4">
        <v>20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06" x14ac:dyDescent="0.2">
      <c r="A279" s="4">
        <v>50</v>
      </c>
      <c r="B279" s="4">
        <v>0</v>
      </c>
      <c r="C279" s="4">
        <v>0</v>
      </c>
      <c r="D279" s="4">
        <v>1</v>
      </c>
      <c r="E279" s="4">
        <v>207</v>
      </c>
      <c r="F279" s="4">
        <f>Source!U257</f>
        <v>32.049791999999997</v>
      </c>
      <c r="G279" s="4" t="s">
        <v>138</v>
      </c>
      <c r="H279" s="4" t="s">
        <v>139</v>
      </c>
      <c r="I279" s="4"/>
      <c r="J279" s="4"/>
      <c r="K279" s="4">
        <v>207</v>
      </c>
      <c r="L279" s="4">
        <v>21</v>
      </c>
      <c r="M279" s="4">
        <v>3</v>
      </c>
      <c r="N279" s="4" t="s">
        <v>3</v>
      </c>
      <c r="O279" s="4">
        <v>-1</v>
      </c>
      <c r="P279" s="4"/>
      <c r="Q279" s="4"/>
      <c r="R279" s="4"/>
      <c r="S279" s="4"/>
      <c r="T279" s="4"/>
      <c r="U279" s="4"/>
      <c r="V279" s="4"/>
      <c r="W279" s="4">
        <v>32.049791999999997</v>
      </c>
      <c r="X279" s="4">
        <v>1</v>
      </c>
      <c r="Y279" s="4">
        <v>32.049791999999997</v>
      </c>
      <c r="Z279" s="4"/>
      <c r="AA279" s="4"/>
      <c r="AB279" s="4"/>
    </row>
    <row r="280" spans="1:206" x14ac:dyDescent="0.2">
      <c r="A280" s="4">
        <v>50</v>
      </c>
      <c r="B280" s="4">
        <v>0</v>
      </c>
      <c r="C280" s="4">
        <v>0</v>
      </c>
      <c r="D280" s="4">
        <v>1</v>
      </c>
      <c r="E280" s="4">
        <v>208</v>
      </c>
      <c r="F280" s="4">
        <f>Source!V257</f>
        <v>0</v>
      </c>
      <c r="G280" s="4" t="s">
        <v>140</v>
      </c>
      <c r="H280" s="4" t="s">
        <v>141</v>
      </c>
      <c r="I280" s="4"/>
      <c r="J280" s="4"/>
      <c r="K280" s="4">
        <v>208</v>
      </c>
      <c r="L280" s="4">
        <v>22</v>
      </c>
      <c r="M280" s="4">
        <v>3</v>
      </c>
      <c r="N280" s="4" t="s">
        <v>3</v>
      </c>
      <c r="O280" s="4">
        <v>-1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06" x14ac:dyDescent="0.2">
      <c r="A281" s="4">
        <v>50</v>
      </c>
      <c r="B281" s="4">
        <v>0</v>
      </c>
      <c r="C281" s="4">
        <v>0</v>
      </c>
      <c r="D281" s="4">
        <v>1</v>
      </c>
      <c r="E281" s="4">
        <v>209</v>
      </c>
      <c r="F281" s="4">
        <f>ROUND(Source!W257,O281)</f>
        <v>0</v>
      </c>
      <c r="G281" s="4" t="s">
        <v>142</v>
      </c>
      <c r="H281" s="4" t="s">
        <v>143</v>
      </c>
      <c r="I281" s="4"/>
      <c r="J281" s="4"/>
      <c r="K281" s="4">
        <v>209</v>
      </c>
      <c r="L281" s="4">
        <v>23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06" x14ac:dyDescent="0.2">
      <c r="A282" s="4">
        <v>50</v>
      </c>
      <c r="B282" s="4">
        <v>0</v>
      </c>
      <c r="C282" s="4">
        <v>0</v>
      </c>
      <c r="D282" s="4">
        <v>1</v>
      </c>
      <c r="E282" s="4">
        <v>233</v>
      </c>
      <c r="F282" s="4">
        <f>ROUND(Source!BD257,O282)</f>
        <v>0</v>
      </c>
      <c r="G282" s="4" t="s">
        <v>144</v>
      </c>
      <c r="H282" s="4" t="s">
        <v>145</v>
      </c>
      <c r="I282" s="4"/>
      <c r="J282" s="4"/>
      <c r="K282" s="4">
        <v>233</v>
      </c>
      <c r="L282" s="4">
        <v>24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06" x14ac:dyDescent="0.2">
      <c r="A283" s="4">
        <v>50</v>
      </c>
      <c r="B283" s="4">
        <v>0</v>
      </c>
      <c r="C283" s="4">
        <v>0</v>
      </c>
      <c r="D283" s="4">
        <v>1</v>
      </c>
      <c r="E283" s="4">
        <v>210</v>
      </c>
      <c r="F283" s="4">
        <f>ROUND(Source!X257,O283)</f>
        <v>17023.669999999998</v>
      </c>
      <c r="G283" s="4" t="s">
        <v>146</v>
      </c>
      <c r="H283" s="4" t="s">
        <v>147</v>
      </c>
      <c r="I283" s="4"/>
      <c r="J283" s="4"/>
      <c r="K283" s="4">
        <v>210</v>
      </c>
      <c r="L283" s="4">
        <v>25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17023.669999999998</v>
      </c>
      <c r="X283" s="4">
        <v>1</v>
      </c>
      <c r="Y283" s="4">
        <v>17023.669999999998</v>
      </c>
      <c r="Z283" s="4"/>
      <c r="AA283" s="4"/>
      <c r="AB283" s="4"/>
    </row>
    <row r="284" spans="1:206" x14ac:dyDescent="0.2">
      <c r="A284" s="4">
        <v>50</v>
      </c>
      <c r="B284" s="4">
        <v>0</v>
      </c>
      <c r="C284" s="4">
        <v>0</v>
      </c>
      <c r="D284" s="4">
        <v>1</v>
      </c>
      <c r="E284" s="4">
        <v>211</v>
      </c>
      <c r="F284" s="4">
        <f>ROUND(Source!Y257,O284)</f>
        <v>5375.9</v>
      </c>
      <c r="G284" s="4" t="s">
        <v>148</v>
      </c>
      <c r="H284" s="4" t="s">
        <v>149</v>
      </c>
      <c r="I284" s="4"/>
      <c r="J284" s="4"/>
      <c r="K284" s="4">
        <v>211</v>
      </c>
      <c r="L284" s="4">
        <v>26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5375.9</v>
      </c>
      <c r="X284" s="4">
        <v>1</v>
      </c>
      <c r="Y284" s="4">
        <v>5375.9</v>
      </c>
      <c r="Z284" s="4"/>
      <c r="AA284" s="4"/>
      <c r="AB284" s="4"/>
    </row>
    <row r="285" spans="1:206" x14ac:dyDescent="0.2">
      <c r="A285" s="4">
        <v>50</v>
      </c>
      <c r="B285" s="4">
        <v>0</v>
      </c>
      <c r="C285" s="4">
        <v>0</v>
      </c>
      <c r="D285" s="4">
        <v>1</v>
      </c>
      <c r="E285" s="4">
        <v>224</v>
      </c>
      <c r="F285" s="4">
        <f>ROUND(Source!AR257,O285)</f>
        <v>37834.46</v>
      </c>
      <c r="G285" s="4" t="s">
        <v>150</v>
      </c>
      <c r="H285" s="4" t="s">
        <v>151</v>
      </c>
      <c r="I285" s="4"/>
      <c r="J285" s="4"/>
      <c r="K285" s="4">
        <v>224</v>
      </c>
      <c r="L285" s="4">
        <v>27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37834.46</v>
      </c>
      <c r="X285" s="4">
        <v>1</v>
      </c>
      <c r="Y285" s="4">
        <v>37834.46</v>
      </c>
      <c r="Z285" s="4"/>
      <c r="AA285" s="4"/>
      <c r="AB285" s="4"/>
    </row>
    <row r="287" spans="1:206" x14ac:dyDescent="0.2">
      <c r="A287" s="2">
        <v>51</v>
      </c>
      <c r="B287" s="2">
        <f>B20</f>
        <v>1</v>
      </c>
      <c r="C287" s="2">
        <f>A20</f>
        <v>3</v>
      </c>
      <c r="D287" s="2">
        <f>ROW(A20)</f>
        <v>20</v>
      </c>
      <c r="E287" s="2"/>
      <c r="F287" s="2" t="str">
        <f>IF(F20&lt;&gt;"",F20,"")</f>
        <v>1</v>
      </c>
      <c r="G287" s="2" t="str">
        <f>IF(G20&lt;&gt;"",G20,"")</f>
        <v>Оказание услуг по техническому освидетельствованию ВЛ 35-220 кВ, для нужд филиала  ПАО «Россети Московский регион» - Новая Москва  в 2027 году</v>
      </c>
      <c r="H287" s="2">
        <v>0</v>
      </c>
      <c r="I287" s="2"/>
      <c r="J287" s="2"/>
      <c r="K287" s="2"/>
      <c r="L287" s="2"/>
      <c r="M287" s="2"/>
      <c r="N287" s="2"/>
      <c r="O287" s="2">
        <f t="shared" ref="O287:T287" si="154">ROUND(O123+O257+AB287,2)</f>
        <v>37486.550000000003</v>
      </c>
      <c r="P287" s="2">
        <f t="shared" si="154"/>
        <v>0</v>
      </c>
      <c r="Q287" s="2">
        <f t="shared" si="154"/>
        <v>6547.21</v>
      </c>
      <c r="R287" s="2">
        <f t="shared" si="154"/>
        <v>0</v>
      </c>
      <c r="S287" s="2">
        <f t="shared" si="154"/>
        <v>30939.34</v>
      </c>
      <c r="T287" s="2">
        <f t="shared" si="154"/>
        <v>0</v>
      </c>
      <c r="U287" s="2">
        <f>U123+U257+AH287</f>
        <v>81.753528799999998</v>
      </c>
      <c r="V287" s="2">
        <f>V123+V257+AI287</f>
        <v>0</v>
      </c>
      <c r="W287" s="2">
        <f>ROUND(W123+W257+AJ287,2)</f>
        <v>0</v>
      </c>
      <c r="X287" s="2">
        <f>ROUND(X123+X257+AK287,2)</f>
        <v>44037.72</v>
      </c>
      <c r="Y287" s="2">
        <f>ROUND(Y123+Y257+AL287,2)</f>
        <v>13906.65</v>
      </c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>
        <f t="shared" ref="AO287:BD287" si="155">ROUND(AO123+AO257+BX287,2)</f>
        <v>0</v>
      </c>
      <c r="AP287" s="2">
        <f t="shared" si="155"/>
        <v>0</v>
      </c>
      <c r="AQ287" s="2">
        <f t="shared" si="155"/>
        <v>0</v>
      </c>
      <c r="AR287" s="2">
        <f t="shared" si="155"/>
        <v>95430.92</v>
      </c>
      <c r="AS287" s="2">
        <f t="shared" si="155"/>
        <v>87669.32</v>
      </c>
      <c r="AT287" s="2">
        <f t="shared" si="155"/>
        <v>0</v>
      </c>
      <c r="AU287" s="2">
        <f t="shared" si="155"/>
        <v>7761.6</v>
      </c>
      <c r="AV287" s="2">
        <f t="shared" si="155"/>
        <v>0</v>
      </c>
      <c r="AW287" s="2">
        <f t="shared" si="155"/>
        <v>0</v>
      </c>
      <c r="AX287" s="2">
        <f t="shared" si="155"/>
        <v>0</v>
      </c>
      <c r="AY287" s="2">
        <f t="shared" si="155"/>
        <v>0</v>
      </c>
      <c r="AZ287" s="2">
        <f t="shared" si="155"/>
        <v>0</v>
      </c>
      <c r="BA287" s="2">
        <f t="shared" si="155"/>
        <v>0</v>
      </c>
      <c r="BB287" s="2">
        <f t="shared" si="155"/>
        <v>0</v>
      </c>
      <c r="BC287" s="2">
        <f t="shared" si="155"/>
        <v>0</v>
      </c>
      <c r="BD287" s="2">
        <f t="shared" si="155"/>
        <v>0</v>
      </c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3"/>
      <c r="FW287" s="3"/>
      <c r="FX287" s="3"/>
      <c r="FY287" s="3"/>
      <c r="FZ287" s="3"/>
      <c r="GA287" s="3"/>
      <c r="GB287" s="3"/>
      <c r="GC287" s="3"/>
      <c r="GD287" s="3"/>
      <c r="GE287" s="3"/>
      <c r="GF287" s="3"/>
      <c r="GG287" s="3"/>
      <c r="GH287" s="3"/>
      <c r="GI287" s="3"/>
      <c r="GJ287" s="3"/>
      <c r="GK287" s="3"/>
      <c r="GL287" s="3"/>
      <c r="GM287" s="3"/>
      <c r="GN287" s="3"/>
      <c r="GO287" s="3"/>
      <c r="GP287" s="3"/>
      <c r="GQ287" s="3"/>
      <c r="GR287" s="3"/>
      <c r="GS287" s="3"/>
      <c r="GT287" s="3"/>
      <c r="GU287" s="3"/>
      <c r="GV287" s="3"/>
      <c r="GW287" s="3"/>
      <c r="GX287" s="3">
        <v>0</v>
      </c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201</v>
      </c>
      <c r="F289" s="4">
        <f>ROUND(Source!O287,O289)</f>
        <v>37486.550000000003</v>
      </c>
      <c r="G289" s="4" t="s">
        <v>98</v>
      </c>
      <c r="H289" s="4" t="s">
        <v>99</v>
      </c>
      <c r="I289" s="4"/>
      <c r="J289" s="4"/>
      <c r="K289" s="4">
        <v>201</v>
      </c>
      <c r="L289" s="4">
        <v>1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37486.550000000003</v>
      </c>
      <c r="X289" s="4">
        <v>1</v>
      </c>
      <c r="Y289" s="4">
        <v>37486.550000000003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202</v>
      </c>
      <c r="F290" s="4">
        <f>ROUND(Source!P287,O290)</f>
        <v>0</v>
      </c>
      <c r="G290" s="4" t="s">
        <v>100</v>
      </c>
      <c r="H290" s="4" t="s">
        <v>101</v>
      </c>
      <c r="I290" s="4"/>
      <c r="J290" s="4"/>
      <c r="K290" s="4">
        <v>202</v>
      </c>
      <c r="L290" s="4">
        <v>2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222</v>
      </c>
      <c r="F291" s="4">
        <f>ROUND(Source!AO287,O291)</f>
        <v>0</v>
      </c>
      <c r="G291" s="4" t="s">
        <v>102</v>
      </c>
      <c r="H291" s="4" t="s">
        <v>103</v>
      </c>
      <c r="I291" s="4"/>
      <c r="J291" s="4"/>
      <c r="K291" s="4">
        <v>222</v>
      </c>
      <c r="L291" s="4">
        <v>3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225</v>
      </c>
      <c r="F292" s="4">
        <f>ROUND(Source!AV287,O292)</f>
        <v>0</v>
      </c>
      <c r="G292" s="4" t="s">
        <v>104</v>
      </c>
      <c r="H292" s="4" t="s">
        <v>105</v>
      </c>
      <c r="I292" s="4"/>
      <c r="J292" s="4"/>
      <c r="K292" s="4">
        <v>225</v>
      </c>
      <c r="L292" s="4">
        <v>4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226</v>
      </c>
      <c r="F293" s="4">
        <f>ROUND(Source!AW287,O293)</f>
        <v>0</v>
      </c>
      <c r="G293" s="4" t="s">
        <v>106</v>
      </c>
      <c r="H293" s="4" t="s">
        <v>107</v>
      </c>
      <c r="I293" s="4"/>
      <c r="J293" s="4"/>
      <c r="K293" s="4">
        <v>226</v>
      </c>
      <c r="L293" s="4">
        <v>5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227</v>
      </c>
      <c r="F294" s="4">
        <f>ROUND(Source!AX287,O294)</f>
        <v>0</v>
      </c>
      <c r="G294" s="4" t="s">
        <v>108</v>
      </c>
      <c r="H294" s="4" t="s">
        <v>109</v>
      </c>
      <c r="I294" s="4"/>
      <c r="J294" s="4"/>
      <c r="K294" s="4">
        <v>227</v>
      </c>
      <c r="L294" s="4">
        <v>6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228</v>
      </c>
      <c r="F295" s="4">
        <f>ROUND(Source!AY287,O295)</f>
        <v>0</v>
      </c>
      <c r="G295" s="4" t="s">
        <v>110</v>
      </c>
      <c r="H295" s="4" t="s">
        <v>111</v>
      </c>
      <c r="I295" s="4"/>
      <c r="J295" s="4"/>
      <c r="K295" s="4">
        <v>228</v>
      </c>
      <c r="L295" s="4">
        <v>7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216</v>
      </c>
      <c r="F296" s="4">
        <f>ROUND(Source!AP287,O296)</f>
        <v>0</v>
      </c>
      <c r="G296" s="4" t="s">
        <v>112</v>
      </c>
      <c r="H296" s="4" t="s">
        <v>113</v>
      </c>
      <c r="I296" s="4"/>
      <c r="J296" s="4"/>
      <c r="K296" s="4">
        <v>216</v>
      </c>
      <c r="L296" s="4">
        <v>8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223</v>
      </c>
      <c r="F297" s="4">
        <f>ROUND(Source!AQ287,O297)</f>
        <v>0</v>
      </c>
      <c r="G297" s="4" t="s">
        <v>114</v>
      </c>
      <c r="H297" s="4" t="s">
        <v>115</v>
      </c>
      <c r="I297" s="4"/>
      <c r="J297" s="4"/>
      <c r="K297" s="4">
        <v>223</v>
      </c>
      <c r="L297" s="4">
        <v>9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229</v>
      </c>
      <c r="F298" s="4">
        <f>ROUND(Source!AZ287,O298)</f>
        <v>0</v>
      </c>
      <c r="G298" s="4" t="s">
        <v>116</v>
      </c>
      <c r="H298" s="4" t="s">
        <v>117</v>
      </c>
      <c r="I298" s="4"/>
      <c r="J298" s="4"/>
      <c r="K298" s="4">
        <v>229</v>
      </c>
      <c r="L298" s="4">
        <v>10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203</v>
      </c>
      <c r="F299" s="4">
        <f>ROUND(Source!Q287,O299)</f>
        <v>6547.21</v>
      </c>
      <c r="G299" s="4" t="s">
        <v>118</v>
      </c>
      <c r="H299" s="4" t="s">
        <v>119</v>
      </c>
      <c r="I299" s="4"/>
      <c r="J299" s="4"/>
      <c r="K299" s="4">
        <v>203</v>
      </c>
      <c r="L299" s="4">
        <v>11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6547.21</v>
      </c>
      <c r="X299" s="4">
        <v>1</v>
      </c>
      <c r="Y299" s="4">
        <v>6547.21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231</v>
      </c>
      <c r="F300" s="4">
        <f>ROUND(Source!BB287,O300)</f>
        <v>0</v>
      </c>
      <c r="G300" s="4" t="s">
        <v>120</v>
      </c>
      <c r="H300" s="4" t="s">
        <v>121</v>
      </c>
      <c r="I300" s="4"/>
      <c r="J300" s="4"/>
      <c r="K300" s="4">
        <v>231</v>
      </c>
      <c r="L300" s="4">
        <v>12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204</v>
      </c>
      <c r="F301" s="4">
        <f>ROUND(Source!R287,O301)</f>
        <v>0</v>
      </c>
      <c r="G301" s="4" t="s">
        <v>122</v>
      </c>
      <c r="H301" s="4" t="s">
        <v>123</v>
      </c>
      <c r="I301" s="4"/>
      <c r="J301" s="4"/>
      <c r="K301" s="4">
        <v>204</v>
      </c>
      <c r="L301" s="4">
        <v>13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205</v>
      </c>
      <c r="F302" s="4">
        <f>ROUND(Source!S287,O302)</f>
        <v>30939.34</v>
      </c>
      <c r="G302" s="4" t="s">
        <v>124</v>
      </c>
      <c r="H302" s="4" t="s">
        <v>125</v>
      </c>
      <c r="I302" s="4"/>
      <c r="J302" s="4"/>
      <c r="K302" s="4">
        <v>205</v>
      </c>
      <c r="L302" s="4">
        <v>14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30939.34</v>
      </c>
      <c r="X302" s="4">
        <v>1</v>
      </c>
      <c r="Y302" s="4">
        <v>30939.34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232</v>
      </c>
      <c r="F303" s="4">
        <f>ROUND(Source!BC287,O303)</f>
        <v>0</v>
      </c>
      <c r="G303" s="4" t="s">
        <v>126</v>
      </c>
      <c r="H303" s="4" t="s">
        <v>127</v>
      </c>
      <c r="I303" s="4"/>
      <c r="J303" s="4"/>
      <c r="K303" s="4">
        <v>232</v>
      </c>
      <c r="L303" s="4">
        <v>15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214</v>
      </c>
      <c r="F304" s="4">
        <f>ROUND(Source!AS287,O304)</f>
        <v>87669.32</v>
      </c>
      <c r="G304" s="4" t="s">
        <v>128</v>
      </c>
      <c r="H304" s="4" t="s">
        <v>129</v>
      </c>
      <c r="I304" s="4"/>
      <c r="J304" s="4"/>
      <c r="K304" s="4">
        <v>214</v>
      </c>
      <c r="L304" s="4">
        <v>16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87669.32</v>
      </c>
      <c r="X304" s="4">
        <v>1</v>
      </c>
      <c r="Y304" s="4">
        <v>87669.32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215</v>
      </c>
      <c r="F305" s="4">
        <f>ROUND(Source!AT287,O305)</f>
        <v>0</v>
      </c>
      <c r="G305" s="4" t="s">
        <v>130</v>
      </c>
      <c r="H305" s="4" t="s">
        <v>131</v>
      </c>
      <c r="I305" s="4"/>
      <c r="J305" s="4"/>
      <c r="K305" s="4">
        <v>215</v>
      </c>
      <c r="L305" s="4">
        <v>17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217</v>
      </c>
      <c r="F306" s="4">
        <f>ROUND(Source!AU287,O306)</f>
        <v>7761.6</v>
      </c>
      <c r="G306" s="4" t="s">
        <v>132</v>
      </c>
      <c r="H306" s="4" t="s">
        <v>133</v>
      </c>
      <c r="I306" s="4"/>
      <c r="J306" s="4"/>
      <c r="K306" s="4">
        <v>217</v>
      </c>
      <c r="L306" s="4">
        <v>18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7761.6</v>
      </c>
      <c r="X306" s="4">
        <v>1</v>
      </c>
      <c r="Y306" s="4">
        <v>7761.6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230</v>
      </c>
      <c r="F307" s="4">
        <f>ROUND(Source!BA287,O307)</f>
        <v>0</v>
      </c>
      <c r="G307" s="4" t="s">
        <v>134</v>
      </c>
      <c r="H307" s="4" t="s">
        <v>135</v>
      </c>
      <c r="I307" s="4"/>
      <c r="J307" s="4"/>
      <c r="K307" s="4">
        <v>230</v>
      </c>
      <c r="L307" s="4">
        <v>19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206</v>
      </c>
      <c r="F308" s="4">
        <f>ROUND(Source!T287,O308)</f>
        <v>0</v>
      </c>
      <c r="G308" s="4" t="s">
        <v>136</v>
      </c>
      <c r="H308" s="4" t="s">
        <v>137</v>
      </c>
      <c r="I308" s="4"/>
      <c r="J308" s="4"/>
      <c r="K308" s="4">
        <v>206</v>
      </c>
      <c r="L308" s="4">
        <v>20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207</v>
      </c>
      <c r="F309" s="4">
        <f>Source!U287</f>
        <v>81.753528799999998</v>
      </c>
      <c r="G309" s="4" t="s">
        <v>138</v>
      </c>
      <c r="H309" s="4" t="s">
        <v>139</v>
      </c>
      <c r="I309" s="4"/>
      <c r="J309" s="4"/>
      <c r="K309" s="4">
        <v>207</v>
      </c>
      <c r="L309" s="4">
        <v>21</v>
      </c>
      <c r="M309" s="4">
        <v>3</v>
      </c>
      <c r="N309" s="4" t="s">
        <v>3</v>
      </c>
      <c r="O309" s="4">
        <v>-1</v>
      </c>
      <c r="P309" s="4"/>
      <c r="Q309" s="4"/>
      <c r="R309" s="4"/>
      <c r="S309" s="4"/>
      <c r="T309" s="4"/>
      <c r="U309" s="4"/>
      <c r="V309" s="4"/>
      <c r="W309" s="4">
        <v>81.753528799999998</v>
      </c>
      <c r="X309" s="4">
        <v>1</v>
      </c>
      <c r="Y309" s="4">
        <v>81.753528799999998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208</v>
      </c>
      <c r="F310" s="4">
        <f>Source!V287</f>
        <v>0</v>
      </c>
      <c r="G310" s="4" t="s">
        <v>140</v>
      </c>
      <c r="H310" s="4" t="s">
        <v>141</v>
      </c>
      <c r="I310" s="4"/>
      <c r="J310" s="4"/>
      <c r="K310" s="4">
        <v>208</v>
      </c>
      <c r="L310" s="4">
        <v>22</v>
      </c>
      <c r="M310" s="4">
        <v>3</v>
      </c>
      <c r="N310" s="4" t="s">
        <v>3</v>
      </c>
      <c r="O310" s="4">
        <v>-1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209</v>
      </c>
      <c r="F311" s="4">
        <f>ROUND(Source!W287,O311)</f>
        <v>0</v>
      </c>
      <c r="G311" s="4" t="s">
        <v>142</v>
      </c>
      <c r="H311" s="4" t="s">
        <v>143</v>
      </c>
      <c r="I311" s="4"/>
      <c r="J311" s="4"/>
      <c r="K311" s="4">
        <v>209</v>
      </c>
      <c r="L311" s="4">
        <v>23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233</v>
      </c>
      <c r="F312" s="4">
        <f>ROUND(Source!BD287,O312)</f>
        <v>0</v>
      </c>
      <c r="G312" s="4" t="s">
        <v>144</v>
      </c>
      <c r="H312" s="4" t="s">
        <v>145</v>
      </c>
      <c r="I312" s="4"/>
      <c r="J312" s="4"/>
      <c r="K312" s="4">
        <v>233</v>
      </c>
      <c r="L312" s="4">
        <v>24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210</v>
      </c>
      <c r="F313" s="4">
        <f>ROUND(Source!X287,O313)</f>
        <v>44037.72</v>
      </c>
      <c r="G313" s="4" t="s">
        <v>146</v>
      </c>
      <c r="H313" s="4" t="s">
        <v>147</v>
      </c>
      <c r="I313" s="4"/>
      <c r="J313" s="4"/>
      <c r="K313" s="4">
        <v>210</v>
      </c>
      <c r="L313" s="4">
        <v>25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44037.72</v>
      </c>
      <c r="X313" s="4">
        <v>1</v>
      </c>
      <c r="Y313" s="4">
        <v>44037.72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211</v>
      </c>
      <c r="F314" s="4">
        <f>ROUND(Source!Y287,O314)</f>
        <v>13906.65</v>
      </c>
      <c r="G314" s="4" t="s">
        <v>148</v>
      </c>
      <c r="H314" s="4" t="s">
        <v>149</v>
      </c>
      <c r="I314" s="4"/>
      <c r="J314" s="4"/>
      <c r="K314" s="4">
        <v>211</v>
      </c>
      <c r="L314" s="4">
        <v>26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13906.65</v>
      </c>
      <c r="X314" s="4">
        <v>1</v>
      </c>
      <c r="Y314" s="4">
        <v>13906.65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224</v>
      </c>
      <c r="F315" s="4">
        <f>ROUND(Source!AR287,O315)</f>
        <v>95430.92</v>
      </c>
      <c r="G315" s="4" t="s">
        <v>150</v>
      </c>
      <c r="H315" s="4" t="s">
        <v>151</v>
      </c>
      <c r="I315" s="4"/>
      <c r="J315" s="4"/>
      <c r="K315" s="4">
        <v>224</v>
      </c>
      <c r="L315" s="4">
        <v>27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95430.92</v>
      </c>
      <c r="X315" s="4">
        <v>1</v>
      </c>
      <c r="Y315" s="4">
        <v>95430.92</v>
      </c>
      <c r="Z315" s="4"/>
      <c r="AA315" s="4"/>
      <c r="AB315" s="4"/>
    </row>
    <row r="316" spans="1:28" x14ac:dyDescent="0.2">
      <c r="A316" s="4">
        <v>50</v>
      </c>
      <c r="B316" s="4">
        <v>1</v>
      </c>
      <c r="C316" s="4">
        <v>0</v>
      </c>
      <c r="D316" s="4">
        <v>2</v>
      </c>
      <c r="E316" s="4">
        <v>0</v>
      </c>
      <c r="F316" s="4">
        <f>ROUND(F82+F216,O316)</f>
        <v>87669.32</v>
      </c>
      <c r="G316" s="4" t="s">
        <v>236</v>
      </c>
      <c r="H316" s="4" t="s">
        <v>237</v>
      </c>
      <c r="I316" s="4"/>
      <c r="J316" s="4"/>
      <c r="K316" s="4">
        <v>212</v>
      </c>
      <c r="L316" s="4">
        <v>28</v>
      </c>
      <c r="M316" s="4">
        <v>0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87669.32</v>
      </c>
      <c r="X316" s="4">
        <v>1</v>
      </c>
      <c r="Y316" s="4">
        <v>87669.32</v>
      </c>
      <c r="Z316" s="4"/>
      <c r="AA316" s="4"/>
      <c r="AB316" s="4"/>
    </row>
    <row r="317" spans="1:28" x14ac:dyDescent="0.2">
      <c r="A317" s="4">
        <v>50</v>
      </c>
      <c r="B317" s="4">
        <v>1</v>
      </c>
      <c r="C317" s="4">
        <v>0</v>
      </c>
      <c r="D317" s="4">
        <v>2</v>
      </c>
      <c r="E317" s="4">
        <v>0</v>
      </c>
      <c r="F317" s="4">
        <v>0.45800000000000002</v>
      </c>
      <c r="G317" s="4" t="s">
        <v>238</v>
      </c>
      <c r="H317" s="4" t="s">
        <v>239</v>
      </c>
      <c r="I317" s="4"/>
      <c r="J317" s="4"/>
      <c r="K317" s="4">
        <v>212</v>
      </c>
      <c r="L317" s="4">
        <v>29</v>
      </c>
      <c r="M317" s="4">
        <v>0</v>
      </c>
      <c r="N317" s="4" t="s">
        <v>3</v>
      </c>
      <c r="O317" s="4">
        <v>-1</v>
      </c>
      <c r="P317" s="4"/>
      <c r="Q317" s="4"/>
      <c r="R317" s="4"/>
      <c r="S317" s="4"/>
      <c r="T317" s="4"/>
      <c r="U317" s="4"/>
      <c r="V317" s="4"/>
      <c r="W317" s="4">
        <v>0.45800000000000002</v>
      </c>
      <c r="X317" s="4">
        <v>1</v>
      </c>
      <c r="Y317" s="4">
        <v>0.45800000000000002</v>
      </c>
      <c r="Z317" s="4"/>
      <c r="AA317" s="4"/>
      <c r="AB317" s="4"/>
    </row>
    <row r="318" spans="1:28" x14ac:dyDescent="0.2">
      <c r="A318" s="4">
        <v>50</v>
      </c>
      <c r="B318" s="4">
        <v>1</v>
      </c>
      <c r="C318" s="4">
        <v>0</v>
      </c>
      <c r="D318" s="4">
        <v>2</v>
      </c>
      <c r="E318" s="4">
        <v>0</v>
      </c>
      <c r="F318" s="4">
        <f>ROUND(F316*F317,O318)</f>
        <v>40152.550000000003</v>
      </c>
      <c r="G318" s="4" t="s">
        <v>240</v>
      </c>
      <c r="H318" s="4" t="s">
        <v>241</v>
      </c>
      <c r="I318" s="4"/>
      <c r="J318" s="4"/>
      <c r="K318" s="4">
        <v>212</v>
      </c>
      <c r="L318" s="4">
        <v>30</v>
      </c>
      <c r="M318" s="4">
        <v>0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40152.550000000003</v>
      </c>
      <c r="X318" s="4">
        <v>1</v>
      </c>
      <c r="Y318" s="4">
        <v>40152.550000000003</v>
      </c>
      <c r="Z318" s="4"/>
      <c r="AA318" s="4"/>
      <c r="AB318" s="4"/>
    </row>
    <row r="319" spans="1:28" x14ac:dyDescent="0.2">
      <c r="A319" s="4">
        <v>50</v>
      </c>
      <c r="B319" s="4">
        <v>1</v>
      </c>
      <c r="C319" s="4">
        <v>0</v>
      </c>
      <c r="D319" s="4">
        <v>2</v>
      </c>
      <c r="E319" s="4">
        <v>0</v>
      </c>
      <c r="F319" s="4">
        <f>ROUND(F121+F255,O319)</f>
        <v>7761.6</v>
      </c>
      <c r="G319" s="4" t="s">
        <v>242</v>
      </c>
      <c r="H319" s="4" t="s">
        <v>243</v>
      </c>
      <c r="I319" s="4"/>
      <c r="J319" s="4"/>
      <c r="K319" s="4">
        <v>212</v>
      </c>
      <c r="L319" s="4">
        <v>31</v>
      </c>
      <c r="M319" s="4">
        <v>0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7761.6</v>
      </c>
      <c r="X319" s="4">
        <v>1</v>
      </c>
      <c r="Y319" s="4">
        <v>7761.6</v>
      </c>
      <c r="Z319" s="4"/>
      <c r="AA319" s="4"/>
      <c r="AB319" s="4"/>
    </row>
    <row r="320" spans="1:28" x14ac:dyDescent="0.2">
      <c r="A320" s="4">
        <v>50</v>
      </c>
      <c r="B320" s="4">
        <v>1</v>
      </c>
      <c r="C320" s="4">
        <v>0</v>
      </c>
      <c r="D320" s="4">
        <v>2</v>
      </c>
      <c r="E320" s="4">
        <v>0</v>
      </c>
      <c r="F320" s="4">
        <v>0.70699999999999996</v>
      </c>
      <c r="G320" s="4" t="s">
        <v>244</v>
      </c>
      <c r="H320" s="4" t="s">
        <v>245</v>
      </c>
      <c r="I320" s="4"/>
      <c r="J320" s="4"/>
      <c r="K320" s="4">
        <v>212</v>
      </c>
      <c r="L320" s="4">
        <v>32</v>
      </c>
      <c r="M320" s="4">
        <v>0</v>
      </c>
      <c r="N320" s="4" t="s">
        <v>3</v>
      </c>
      <c r="O320" s="4">
        <v>-1</v>
      </c>
      <c r="P320" s="4"/>
      <c r="Q320" s="4"/>
      <c r="R320" s="4"/>
      <c r="S320" s="4"/>
      <c r="T320" s="4"/>
      <c r="U320" s="4"/>
      <c r="V320" s="4"/>
      <c r="W320" s="4">
        <v>0.70699999999999996</v>
      </c>
      <c r="X320" s="4">
        <v>1</v>
      </c>
      <c r="Y320" s="4">
        <v>0.70699999999999996</v>
      </c>
      <c r="Z320" s="4"/>
      <c r="AA320" s="4"/>
      <c r="AB320" s="4"/>
    </row>
    <row r="321" spans="1:206" x14ac:dyDescent="0.2">
      <c r="A321" s="4">
        <v>50</v>
      </c>
      <c r="B321" s="4">
        <v>1</v>
      </c>
      <c r="C321" s="4">
        <v>0</v>
      </c>
      <c r="D321" s="4">
        <v>2</v>
      </c>
      <c r="E321" s="4">
        <v>0</v>
      </c>
      <c r="F321" s="4">
        <f>ROUND(F319*F320,O321)</f>
        <v>5487.45</v>
      </c>
      <c r="G321" s="4" t="s">
        <v>246</v>
      </c>
      <c r="H321" s="4" t="s">
        <v>247</v>
      </c>
      <c r="I321" s="4"/>
      <c r="J321" s="4"/>
      <c r="K321" s="4">
        <v>212</v>
      </c>
      <c r="L321" s="4">
        <v>33</v>
      </c>
      <c r="M321" s="4">
        <v>0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5487.45</v>
      </c>
      <c r="X321" s="4">
        <v>1</v>
      </c>
      <c r="Y321" s="4">
        <v>5487.45</v>
      </c>
      <c r="Z321" s="4"/>
      <c r="AA321" s="4"/>
      <c r="AB321" s="4"/>
    </row>
    <row r="322" spans="1:206" x14ac:dyDescent="0.2">
      <c r="A322" s="4">
        <v>50</v>
      </c>
      <c r="B322" s="4">
        <v>1</v>
      </c>
      <c r="C322" s="4">
        <v>0</v>
      </c>
      <c r="D322" s="4">
        <v>2</v>
      </c>
      <c r="E322" s="4">
        <v>0</v>
      </c>
      <c r="F322" s="4">
        <f>ROUND(F318+F321,O322)</f>
        <v>45640</v>
      </c>
      <c r="G322" s="4" t="s">
        <v>248</v>
      </c>
      <c r="H322" s="4" t="s">
        <v>249</v>
      </c>
      <c r="I322" s="4"/>
      <c r="J322" s="4"/>
      <c r="K322" s="4">
        <v>212</v>
      </c>
      <c r="L322" s="4">
        <v>34</v>
      </c>
      <c r="M322" s="4">
        <v>0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45640</v>
      </c>
      <c r="X322" s="4">
        <v>1</v>
      </c>
      <c r="Y322" s="4">
        <v>45640</v>
      </c>
      <c r="Z322" s="4"/>
      <c r="AA322" s="4"/>
      <c r="AB322" s="4"/>
    </row>
    <row r="323" spans="1:206" x14ac:dyDescent="0.2">
      <c r="A323" s="4">
        <v>50</v>
      </c>
      <c r="B323" s="4">
        <v>1</v>
      </c>
      <c r="C323" s="4">
        <v>0</v>
      </c>
      <c r="D323" s="4">
        <v>2</v>
      </c>
      <c r="E323" s="4">
        <v>0</v>
      </c>
      <c r="F323" s="4">
        <f>ROUND(F322*0.22,O323)</f>
        <v>10040.799999999999</v>
      </c>
      <c r="G323" s="4" t="s">
        <v>250</v>
      </c>
      <c r="H323" s="4" t="s">
        <v>251</v>
      </c>
      <c r="I323" s="4"/>
      <c r="J323" s="4"/>
      <c r="K323" s="4">
        <v>212</v>
      </c>
      <c r="L323" s="4">
        <v>35</v>
      </c>
      <c r="M323" s="4">
        <v>0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10040.799999999999</v>
      </c>
      <c r="X323" s="4">
        <v>1</v>
      </c>
      <c r="Y323" s="4">
        <v>10040.799999999999</v>
      </c>
      <c r="Z323" s="4"/>
      <c r="AA323" s="4"/>
      <c r="AB323" s="4"/>
    </row>
    <row r="324" spans="1:206" x14ac:dyDescent="0.2">
      <c r="A324" s="4">
        <v>50</v>
      </c>
      <c r="B324" s="4">
        <v>1</v>
      </c>
      <c r="C324" s="4">
        <v>0</v>
      </c>
      <c r="D324" s="4">
        <v>2</v>
      </c>
      <c r="E324" s="4">
        <v>0</v>
      </c>
      <c r="F324" s="4">
        <f>ROUND(F322+F323,O324)</f>
        <v>55680.800000000003</v>
      </c>
      <c r="G324" s="4" t="s">
        <v>252</v>
      </c>
      <c r="H324" s="4" t="s">
        <v>253</v>
      </c>
      <c r="I324" s="4"/>
      <c r="J324" s="4"/>
      <c r="K324" s="4">
        <v>212</v>
      </c>
      <c r="L324" s="4">
        <v>36</v>
      </c>
      <c r="M324" s="4">
        <v>0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55680.800000000003</v>
      </c>
      <c r="X324" s="4">
        <v>1</v>
      </c>
      <c r="Y324" s="4">
        <v>55680.800000000003</v>
      </c>
      <c r="Z324" s="4"/>
      <c r="AA324" s="4"/>
      <c r="AB324" s="4"/>
    </row>
    <row r="326" spans="1:206" x14ac:dyDescent="0.2">
      <c r="A326" s="2">
        <v>51</v>
      </c>
      <c r="B326" s="2">
        <f>B12</f>
        <v>403</v>
      </c>
      <c r="C326" s="2">
        <f>A12</f>
        <v>1</v>
      </c>
      <c r="D326" s="2">
        <f>ROW(A12)</f>
        <v>12</v>
      </c>
      <c r="E326" s="2"/>
      <c r="F326" s="2" t="str">
        <f>IF(F12&lt;&gt;"",F12,"")</f>
        <v/>
      </c>
      <c r="G326" s="2" t="str">
        <f>IF(G12&lt;&gt;"",G12,"")</f>
        <v>Смета. Тех.освид. ВЛ-35-110кВ НМ-2027</v>
      </c>
      <c r="H326" s="2">
        <v>0</v>
      </c>
      <c r="I326" s="2"/>
      <c r="J326" s="2"/>
      <c r="K326" s="2"/>
      <c r="L326" s="2"/>
      <c r="M326" s="2"/>
      <c r="N326" s="2"/>
      <c r="O326" s="2">
        <f t="shared" ref="O326:T326" si="156">ROUND(O287,2)</f>
        <v>37486.550000000003</v>
      </c>
      <c r="P326" s="2">
        <f t="shared" si="156"/>
        <v>0</v>
      </c>
      <c r="Q326" s="2">
        <f t="shared" si="156"/>
        <v>6547.21</v>
      </c>
      <c r="R326" s="2">
        <f t="shared" si="156"/>
        <v>0</v>
      </c>
      <c r="S326" s="2">
        <f t="shared" si="156"/>
        <v>30939.34</v>
      </c>
      <c r="T326" s="2">
        <f t="shared" si="156"/>
        <v>0</v>
      </c>
      <c r="U326" s="2">
        <f>U287</f>
        <v>81.753528799999998</v>
      </c>
      <c r="V326" s="2">
        <f>V287</f>
        <v>0</v>
      </c>
      <c r="W326" s="2">
        <f>ROUND(W287,2)</f>
        <v>0</v>
      </c>
      <c r="X326" s="2">
        <f>ROUND(X287,2)</f>
        <v>44037.72</v>
      </c>
      <c r="Y326" s="2">
        <f>ROUND(Y287,2)</f>
        <v>13906.65</v>
      </c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>
        <f t="shared" ref="AO326:BD326" si="157">ROUND(AO287,2)</f>
        <v>0</v>
      </c>
      <c r="AP326" s="2">
        <f t="shared" si="157"/>
        <v>0</v>
      </c>
      <c r="AQ326" s="2">
        <f t="shared" si="157"/>
        <v>0</v>
      </c>
      <c r="AR326" s="2">
        <f t="shared" si="157"/>
        <v>95430.92</v>
      </c>
      <c r="AS326" s="2">
        <f t="shared" si="157"/>
        <v>87669.32</v>
      </c>
      <c r="AT326" s="2">
        <f t="shared" si="157"/>
        <v>0</v>
      </c>
      <c r="AU326" s="2">
        <f t="shared" si="157"/>
        <v>7761.6</v>
      </c>
      <c r="AV326" s="2">
        <f t="shared" si="157"/>
        <v>0</v>
      </c>
      <c r="AW326" s="2">
        <f t="shared" si="157"/>
        <v>0</v>
      </c>
      <c r="AX326" s="2">
        <f t="shared" si="157"/>
        <v>0</v>
      </c>
      <c r="AY326" s="2">
        <f t="shared" si="157"/>
        <v>0</v>
      </c>
      <c r="AZ326" s="2">
        <f t="shared" si="157"/>
        <v>0</v>
      </c>
      <c r="BA326" s="2">
        <f t="shared" si="157"/>
        <v>0</v>
      </c>
      <c r="BB326" s="2">
        <f t="shared" si="157"/>
        <v>0</v>
      </c>
      <c r="BC326" s="2">
        <f t="shared" si="157"/>
        <v>0</v>
      </c>
      <c r="BD326" s="2">
        <f t="shared" si="157"/>
        <v>0</v>
      </c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3"/>
      <c r="DH326" s="3"/>
      <c r="DI326" s="3"/>
      <c r="DJ326" s="3"/>
      <c r="DK326" s="3"/>
      <c r="DL326" s="3"/>
      <c r="DM326" s="3"/>
      <c r="DN326" s="3"/>
      <c r="DO326" s="3"/>
      <c r="DP326" s="3"/>
      <c r="DQ326" s="3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"/>
      <c r="EC326" s="3"/>
      <c r="ED326" s="3"/>
      <c r="EE326" s="3"/>
      <c r="EF326" s="3"/>
      <c r="EG326" s="3"/>
      <c r="EH326" s="3"/>
      <c r="EI326" s="3"/>
      <c r="EJ326" s="3"/>
      <c r="EK326" s="3"/>
      <c r="EL326" s="3"/>
      <c r="EM326" s="3"/>
      <c r="EN326" s="3"/>
      <c r="EO326" s="3"/>
      <c r="EP326" s="3"/>
      <c r="EQ326" s="3"/>
      <c r="ER326" s="3"/>
      <c r="ES326" s="3"/>
      <c r="ET326" s="3"/>
      <c r="EU326" s="3"/>
      <c r="EV326" s="3"/>
      <c r="EW326" s="3"/>
      <c r="EX326" s="3"/>
      <c r="EY326" s="3"/>
      <c r="EZ326" s="3"/>
      <c r="FA326" s="3"/>
      <c r="FB326" s="3"/>
      <c r="FC326" s="3"/>
      <c r="FD326" s="3"/>
      <c r="FE326" s="3"/>
      <c r="FF326" s="3"/>
      <c r="FG326" s="3"/>
      <c r="FH326" s="3"/>
      <c r="FI326" s="3"/>
      <c r="FJ326" s="3"/>
      <c r="FK326" s="3"/>
      <c r="FL326" s="3"/>
      <c r="FM326" s="3"/>
      <c r="FN326" s="3"/>
      <c r="FO326" s="3"/>
      <c r="FP326" s="3"/>
      <c r="FQ326" s="3"/>
      <c r="FR326" s="3"/>
      <c r="FS326" s="3"/>
      <c r="FT326" s="3"/>
      <c r="FU326" s="3"/>
      <c r="FV326" s="3"/>
      <c r="FW326" s="3"/>
      <c r="FX326" s="3"/>
      <c r="FY326" s="3"/>
      <c r="FZ326" s="3"/>
      <c r="GA326" s="3"/>
      <c r="GB326" s="3"/>
      <c r="GC326" s="3"/>
      <c r="GD326" s="3"/>
      <c r="GE326" s="3"/>
      <c r="GF326" s="3"/>
      <c r="GG326" s="3"/>
      <c r="GH326" s="3"/>
      <c r="GI326" s="3"/>
      <c r="GJ326" s="3"/>
      <c r="GK326" s="3"/>
      <c r="GL326" s="3"/>
      <c r="GM326" s="3"/>
      <c r="GN326" s="3"/>
      <c r="GO326" s="3"/>
      <c r="GP326" s="3"/>
      <c r="GQ326" s="3"/>
      <c r="GR326" s="3"/>
      <c r="GS326" s="3"/>
      <c r="GT326" s="3"/>
      <c r="GU326" s="3"/>
      <c r="GV326" s="3"/>
      <c r="GW326" s="3"/>
      <c r="GX326" s="3">
        <v>0</v>
      </c>
    </row>
    <row r="328" spans="1:206" x14ac:dyDescent="0.2">
      <c r="A328" s="4">
        <v>50</v>
      </c>
      <c r="B328" s="4">
        <v>0</v>
      </c>
      <c r="C328" s="4">
        <v>0</v>
      </c>
      <c r="D328" s="4">
        <v>1</v>
      </c>
      <c r="E328" s="4">
        <v>201</v>
      </c>
      <c r="F328" s="4">
        <f>ROUND(Source!O326,O328)</f>
        <v>37486.550000000003</v>
      </c>
      <c r="G328" s="4" t="s">
        <v>98</v>
      </c>
      <c r="H328" s="4" t="s">
        <v>99</v>
      </c>
      <c r="I328" s="4"/>
      <c r="J328" s="4"/>
      <c r="K328" s="4">
        <v>201</v>
      </c>
      <c r="L328" s="4">
        <v>1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37486.550000000003</v>
      </c>
      <c r="X328" s="4">
        <v>1</v>
      </c>
      <c r="Y328" s="4">
        <v>37486.550000000003</v>
      </c>
      <c r="Z328" s="4"/>
      <c r="AA328" s="4"/>
      <c r="AB328" s="4"/>
    </row>
    <row r="329" spans="1:206" x14ac:dyDescent="0.2">
      <c r="A329" s="4">
        <v>50</v>
      </c>
      <c r="B329" s="4">
        <v>0</v>
      </c>
      <c r="C329" s="4">
        <v>0</v>
      </c>
      <c r="D329" s="4">
        <v>1</v>
      </c>
      <c r="E329" s="4">
        <v>202</v>
      </c>
      <c r="F329" s="4">
        <f>ROUND(Source!P326,O329)</f>
        <v>0</v>
      </c>
      <c r="G329" s="4" t="s">
        <v>100</v>
      </c>
      <c r="H329" s="4" t="s">
        <v>101</v>
      </c>
      <c r="I329" s="4"/>
      <c r="J329" s="4"/>
      <c r="K329" s="4">
        <v>202</v>
      </c>
      <c r="L329" s="4">
        <v>2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06" x14ac:dyDescent="0.2">
      <c r="A330" s="4">
        <v>50</v>
      </c>
      <c r="B330" s="4">
        <v>0</v>
      </c>
      <c r="C330" s="4">
        <v>0</v>
      </c>
      <c r="D330" s="4">
        <v>1</v>
      </c>
      <c r="E330" s="4">
        <v>222</v>
      </c>
      <c r="F330" s="4">
        <f>ROUND(Source!AO326,O330)</f>
        <v>0</v>
      </c>
      <c r="G330" s="4" t="s">
        <v>102</v>
      </c>
      <c r="H330" s="4" t="s">
        <v>103</v>
      </c>
      <c r="I330" s="4"/>
      <c r="J330" s="4"/>
      <c r="K330" s="4">
        <v>222</v>
      </c>
      <c r="L330" s="4">
        <v>3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06" x14ac:dyDescent="0.2">
      <c r="A331" s="4">
        <v>50</v>
      </c>
      <c r="B331" s="4">
        <v>0</v>
      </c>
      <c r="C331" s="4">
        <v>0</v>
      </c>
      <c r="D331" s="4">
        <v>1</v>
      </c>
      <c r="E331" s="4">
        <v>225</v>
      </c>
      <c r="F331" s="4">
        <f>ROUND(Source!AV326,O331)</f>
        <v>0</v>
      </c>
      <c r="G331" s="4" t="s">
        <v>104</v>
      </c>
      <c r="H331" s="4" t="s">
        <v>105</v>
      </c>
      <c r="I331" s="4"/>
      <c r="J331" s="4"/>
      <c r="K331" s="4">
        <v>225</v>
      </c>
      <c r="L331" s="4">
        <v>4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06" x14ac:dyDescent="0.2">
      <c r="A332" s="4">
        <v>50</v>
      </c>
      <c r="B332" s="4">
        <v>0</v>
      </c>
      <c r="C332" s="4">
        <v>0</v>
      </c>
      <c r="D332" s="4">
        <v>1</v>
      </c>
      <c r="E332" s="4">
        <v>226</v>
      </c>
      <c r="F332" s="4">
        <f>ROUND(Source!AW326,O332)</f>
        <v>0</v>
      </c>
      <c r="G332" s="4" t="s">
        <v>106</v>
      </c>
      <c r="H332" s="4" t="s">
        <v>107</v>
      </c>
      <c r="I332" s="4"/>
      <c r="J332" s="4"/>
      <c r="K332" s="4">
        <v>226</v>
      </c>
      <c r="L332" s="4">
        <v>5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06" x14ac:dyDescent="0.2">
      <c r="A333" s="4">
        <v>50</v>
      </c>
      <c r="B333" s="4">
        <v>0</v>
      </c>
      <c r="C333" s="4">
        <v>0</v>
      </c>
      <c r="D333" s="4">
        <v>1</v>
      </c>
      <c r="E333" s="4">
        <v>227</v>
      </c>
      <c r="F333" s="4">
        <f>ROUND(Source!AX326,O333)</f>
        <v>0</v>
      </c>
      <c r="G333" s="4" t="s">
        <v>108</v>
      </c>
      <c r="H333" s="4" t="s">
        <v>109</v>
      </c>
      <c r="I333" s="4"/>
      <c r="J333" s="4"/>
      <c r="K333" s="4">
        <v>227</v>
      </c>
      <c r="L333" s="4">
        <v>6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06" x14ac:dyDescent="0.2">
      <c r="A334" s="4">
        <v>50</v>
      </c>
      <c r="B334" s="4">
        <v>0</v>
      </c>
      <c r="C334" s="4">
        <v>0</v>
      </c>
      <c r="D334" s="4">
        <v>1</v>
      </c>
      <c r="E334" s="4">
        <v>228</v>
      </c>
      <c r="F334" s="4">
        <f>ROUND(Source!AY326,O334)</f>
        <v>0</v>
      </c>
      <c r="G334" s="4" t="s">
        <v>110</v>
      </c>
      <c r="H334" s="4" t="s">
        <v>111</v>
      </c>
      <c r="I334" s="4"/>
      <c r="J334" s="4"/>
      <c r="K334" s="4">
        <v>228</v>
      </c>
      <c r="L334" s="4">
        <v>7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06" x14ac:dyDescent="0.2">
      <c r="A335" s="4">
        <v>50</v>
      </c>
      <c r="B335" s="4">
        <v>0</v>
      </c>
      <c r="C335" s="4">
        <v>0</v>
      </c>
      <c r="D335" s="4">
        <v>1</v>
      </c>
      <c r="E335" s="4">
        <v>216</v>
      </c>
      <c r="F335" s="4">
        <f>ROUND(Source!AP326,O335)</f>
        <v>0</v>
      </c>
      <c r="G335" s="4" t="s">
        <v>112</v>
      </c>
      <c r="H335" s="4" t="s">
        <v>113</v>
      </c>
      <c r="I335" s="4"/>
      <c r="J335" s="4"/>
      <c r="K335" s="4">
        <v>216</v>
      </c>
      <c r="L335" s="4">
        <v>8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06" x14ac:dyDescent="0.2">
      <c r="A336" s="4">
        <v>50</v>
      </c>
      <c r="B336" s="4">
        <v>0</v>
      </c>
      <c r="C336" s="4">
        <v>0</v>
      </c>
      <c r="D336" s="4">
        <v>1</v>
      </c>
      <c r="E336" s="4">
        <v>223</v>
      </c>
      <c r="F336" s="4">
        <f>ROUND(Source!AQ326,O336)</f>
        <v>0</v>
      </c>
      <c r="G336" s="4" t="s">
        <v>114</v>
      </c>
      <c r="H336" s="4" t="s">
        <v>115</v>
      </c>
      <c r="I336" s="4"/>
      <c r="J336" s="4"/>
      <c r="K336" s="4">
        <v>223</v>
      </c>
      <c r="L336" s="4">
        <v>9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8" x14ac:dyDescent="0.2">
      <c r="A337" s="4">
        <v>50</v>
      </c>
      <c r="B337" s="4">
        <v>0</v>
      </c>
      <c r="C337" s="4">
        <v>0</v>
      </c>
      <c r="D337" s="4">
        <v>1</v>
      </c>
      <c r="E337" s="4">
        <v>229</v>
      </c>
      <c r="F337" s="4">
        <f>ROUND(Source!AZ326,O337)</f>
        <v>0</v>
      </c>
      <c r="G337" s="4" t="s">
        <v>116</v>
      </c>
      <c r="H337" s="4" t="s">
        <v>117</v>
      </c>
      <c r="I337" s="4"/>
      <c r="J337" s="4"/>
      <c r="K337" s="4">
        <v>229</v>
      </c>
      <c r="L337" s="4">
        <v>10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8" x14ac:dyDescent="0.2">
      <c r="A338" s="4">
        <v>50</v>
      </c>
      <c r="B338" s="4">
        <v>0</v>
      </c>
      <c r="C338" s="4">
        <v>0</v>
      </c>
      <c r="D338" s="4">
        <v>1</v>
      </c>
      <c r="E338" s="4">
        <v>203</v>
      </c>
      <c r="F338" s="4">
        <f>ROUND(Source!Q326,O338)</f>
        <v>6547.21</v>
      </c>
      <c r="G338" s="4" t="s">
        <v>118</v>
      </c>
      <c r="H338" s="4" t="s">
        <v>119</v>
      </c>
      <c r="I338" s="4"/>
      <c r="J338" s="4"/>
      <c r="K338" s="4">
        <v>203</v>
      </c>
      <c r="L338" s="4">
        <v>11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6547.21</v>
      </c>
      <c r="X338" s="4">
        <v>1</v>
      </c>
      <c r="Y338" s="4">
        <v>6547.21</v>
      </c>
      <c r="Z338" s="4"/>
      <c r="AA338" s="4"/>
      <c r="AB338" s="4"/>
    </row>
    <row r="339" spans="1:28" x14ac:dyDescent="0.2">
      <c r="A339" s="4">
        <v>50</v>
      </c>
      <c r="B339" s="4">
        <v>0</v>
      </c>
      <c r="C339" s="4">
        <v>0</v>
      </c>
      <c r="D339" s="4">
        <v>1</v>
      </c>
      <c r="E339" s="4">
        <v>231</v>
      </c>
      <c r="F339" s="4">
        <f>ROUND(Source!BB326,O339)</f>
        <v>0</v>
      </c>
      <c r="G339" s="4" t="s">
        <v>120</v>
      </c>
      <c r="H339" s="4" t="s">
        <v>121</v>
      </c>
      <c r="I339" s="4"/>
      <c r="J339" s="4"/>
      <c r="K339" s="4">
        <v>231</v>
      </c>
      <c r="L339" s="4">
        <v>12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8" x14ac:dyDescent="0.2">
      <c r="A340" s="4">
        <v>50</v>
      </c>
      <c r="B340" s="4">
        <v>0</v>
      </c>
      <c r="C340" s="4">
        <v>0</v>
      </c>
      <c r="D340" s="4">
        <v>1</v>
      </c>
      <c r="E340" s="4">
        <v>204</v>
      </c>
      <c r="F340" s="4">
        <f>ROUND(Source!R326,O340)</f>
        <v>0</v>
      </c>
      <c r="G340" s="4" t="s">
        <v>122</v>
      </c>
      <c r="H340" s="4" t="s">
        <v>123</v>
      </c>
      <c r="I340" s="4"/>
      <c r="J340" s="4"/>
      <c r="K340" s="4">
        <v>204</v>
      </c>
      <c r="L340" s="4">
        <v>13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8" x14ac:dyDescent="0.2">
      <c r="A341" s="4">
        <v>50</v>
      </c>
      <c r="B341" s="4">
        <v>0</v>
      </c>
      <c r="C341" s="4">
        <v>0</v>
      </c>
      <c r="D341" s="4">
        <v>1</v>
      </c>
      <c r="E341" s="4">
        <v>205</v>
      </c>
      <c r="F341" s="4">
        <f>ROUND(Source!S326,O341)</f>
        <v>30939.34</v>
      </c>
      <c r="G341" s="4" t="s">
        <v>124</v>
      </c>
      <c r="H341" s="4" t="s">
        <v>125</v>
      </c>
      <c r="I341" s="4"/>
      <c r="J341" s="4"/>
      <c r="K341" s="4">
        <v>205</v>
      </c>
      <c r="L341" s="4">
        <v>14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30939.34</v>
      </c>
      <c r="X341" s="4">
        <v>1</v>
      </c>
      <c r="Y341" s="4">
        <v>30939.34</v>
      </c>
      <c r="Z341" s="4"/>
      <c r="AA341" s="4"/>
      <c r="AB341" s="4"/>
    </row>
    <row r="342" spans="1:28" x14ac:dyDescent="0.2">
      <c r="A342" s="4">
        <v>50</v>
      </c>
      <c r="B342" s="4">
        <v>0</v>
      </c>
      <c r="C342" s="4">
        <v>0</v>
      </c>
      <c r="D342" s="4">
        <v>1</v>
      </c>
      <c r="E342" s="4">
        <v>232</v>
      </c>
      <c r="F342" s="4">
        <f>ROUND(Source!BC326,O342)</f>
        <v>0</v>
      </c>
      <c r="G342" s="4" t="s">
        <v>126</v>
      </c>
      <c r="H342" s="4" t="s">
        <v>127</v>
      </c>
      <c r="I342" s="4"/>
      <c r="J342" s="4"/>
      <c r="K342" s="4">
        <v>232</v>
      </c>
      <c r="L342" s="4">
        <v>15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8" x14ac:dyDescent="0.2">
      <c r="A343" s="4">
        <v>50</v>
      </c>
      <c r="B343" s="4">
        <v>0</v>
      </c>
      <c r="C343" s="4">
        <v>0</v>
      </c>
      <c r="D343" s="4">
        <v>1</v>
      </c>
      <c r="E343" s="4">
        <v>214</v>
      </c>
      <c r="F343" s="4">
        <f>ROUND(Source!AS326,O343)</f>
        <v>87669.32</v>
      </c>
      <c r="G343" s="4" t="s">
        <v>128</v>
      </c>
      <c r="H343" s="4" t="s">
        <v>129</v>
      </c>
      <c r="I343" s="4"/>
      <c r="J343" s="4"/>
      <c r="K343" s="4">
        <v>214</v>
      </c>
      <c r="L343" s="4">
        <v>16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87669.32</v>
      </c>
      <c r="X343" s="4">
        <v>1</v>
      </c>
      <c r="Y343" s="4">
        <v>87669.32</v>
      </c>
      <c r="Z343" s="4"/>
      <c r="AA343" s="4"/>
      <c r="AB343" s="4"/>
    </row>
    <row r="344" spans="1:28" x14ac:dyDescent="0.2">
      <c r="A344" s="4">
        <v>50</v>
      </c>
      <c r="B344" s="4">
        <v>0</v>
      </c>
      <c r="C344" s="4">
        <v>0</v>
      </c>
      <c r="D344" s="4">
        <v>1</v>
      </c>
      <c r="E344" s="4">
        <v>215</v>
      </c>
      <c r="F344" s="4">
        <f>ROUND(Source!AT326,O344)</f>
        <v>0</v>
      </c>
      <c r="G344" s="4" t="s">
        <v>130</v>
      </c>
      <c r="H344" s="4" t="s">
        <v>131</v>
      </c>
      <c r="I344" s="4"/>
      <c r="J344" s="4"/>
      <c r="K344" s="4">
        <v>215</v>
      </c>
      <c r="L344" s="4">
        <v>17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8" x14ac:dyDescent="0.2">
      <c r="A345" s="4">
        <v>50</v>
      </c>
      <c r="B345" s="4">
        <v>0</v>
      </c>
      <c r="C345" s="4">
        <v>0</v>
      </c>
      <c r="D345" s="4">
        <v>1</v>
      </c>
      <c r="E345" s="4">
        <v>217</v>
      </c>
      <c r="F345" s="4">
        <f>ROUND(Source!AU326,O345)</f>
        <v>7761.6</v>
      </c>
      <c r="G345" s="4" t="s">
        <v>132</v>
      </c>
      <c r="H345" s="4" t="s">
        <v>133</v>
      </c>
      <c r="I345" s="4"/>
      <c r="J345" s="4"/>
      <c r="K345" s="4">
        <v>217</v>
      </c>
      <c r="L345" s="4">
        <v>18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7761.6</v>
      </c>
      <c r="X345" s="4">
        <v>1</v>
      </c>
      <c r="Y345" s="4">
        <v>7761.6</v>
      </c>
      <c r="Z345" s="4"/>
      <c r="AA345" s="4"/>
      <c r="AB345" s="4"/>
    </row>
    <row r="346" spans="1:28" x14ac:dyDescent="0.2">
      <c r="A346" s="4">
        <v>50</v>
      </c>
      <c r="B346" s="4">
        <v>0</v>
      </c>
      <c r="C346" s="4">
        <v>0</v>
      </c>
      <c r="D346" s="4">
        <v>1</v>
      </c>
      <c r="E346" s="4">
        <v>230</v>
      </c>
      <c r="F346" s="4">
        <f>ROUND(Source!BA326,O346)</f>
        <v>0</v>
      </c>
      <c r="G346" s="4" t="s">
        <v>134</v>
      </c>
      <c r="H346" s="4" t="s">
        <v>135</v>
      </c>
      <c r="I346" s="4"/>
      <c r="J346" s="4"/>
      <c r="K346" s="4">
        <v>230</v>
      </c>
      <c r="L346" s="4">
        <v>19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8" x14ac:dyDescent="0.2">
      <c r="A347" s="4">
        <v>50</v>
      </c>
      <c r="B347" s="4">
        <v>0</v>
      </c>
      <c r="C347" s="4">
        <v>0</v>
      </c>
      <c r="D347" s="4">
        <v>1</v>
      </c>
      <c r="E347" s="4">
        <v>206</v>
      </c>
      <c r="F347" s="4">
        <f>ROUND(Source!T326,O347)</f>
        <v>0</v>
      </c>
      <c r="G347" s="4" t="s">
        <v>136</v>
      </c>
      <c r="H347" s="4" t="s">
        <v>137</v>
      </c>
      <c r="I347" s="4"/>
      <c r="J347" s="4"/>
      <c r="K347" s="4">
        <v>206</v>
      </c>
      <c r="L347" s="4">
        <v>20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8" x14ac:dyDescent="0.2">
      <c r="A348" s="4">
        <v>50</v>
      </c>
      <c r="B348" s="4">
        <v>0</v>
      </c>
      <c r="C348" s="4">
        <v>0</v>
      </c>
      <c r="D348" s="4">
        <v>1</v>
      </c>
      <c r="E348" s="4">
        <v>207</v>
      </c>
      <c r="F348" s="4">
        <f>Source!U326</f>
        <v>81.753528799999998</v>
      </c>
      <c r="G348" s="4" t="s">
        <v>138</v>
      </c>
      <c r="H348" s="4" t="s">
        <v>139</v>
      </c>
      <c r="I348" s="4"/>
      <c r="J348" s="4"/>
      <c r="K348" s="4">
        <v>207</v>
      </c>
      <c r="L348" s="4">
        <v>21</v>
      </c>
      <c r="M348" s="4">
        <v>3</v>
      </c>
      <c r="N348" s="4" t="s">
        <v>3</v>
      </c>
      <c r="O348" s="4">
        <v>-1</v>
      </c>
      <c r="P348" s="4"/>
      <c r="Q348" s="4"/>
      <c r="R348" s="4"/>
      <c r="S348" s="4"/>
      <c r="T348" s="4"/>
      <c r="U348" s="4"/>
      <c r="V348" s="4"/>
      <c r="W348" s="4">
        <v>81.753528799999998</v>
      </c>
      <c r="X348" s="4">
        <v>1</v>
      </c>
      <c r="Y348" s="4">
        <v>81.753528799999998</v>
      </c>
      <c r="Z348" s="4"/>
      <c r="AA348" s="4"/>
      <c r="AB348" s="4"/>
    </row>
    <row r="349" spans="1:28" x14ac:dyDescent="0.2">
      <c r="A349" s="4">
        <v>50</v>
      </c>
      <c r="B349" s="4">
        <v>0</v>
      </c>
      <c r="C349" s="4">
        <v>0</v>
      </c>
      <c r="D349" s="4">
        <v>1</v>
      </c>
      <c r="E349" s="4">
        <v>208</v>
      </c>
      <c r="F349" s="4">
        <f>Source!V326</f>
        <v>0</v>
      </c>
      <c r="G349" s="4" t="s">
        <v>140</v>
      </c>
      <c r="H349" s="4" t="s">
        <v>141</v>
      </c>
      <c r="I349" s="4"/>
      <c r="J349" s="4"/>
      <c r="K349" s="4">
        <v>208</v>
      </c>
      <c r="L349" s="4">
        <v>22</v>
      </c>
      <c r="M349" s="4">
        <v>3</v>
      </c>
      <c r="N349" s="4" t="s">
        <v>3</v>
      </c>
      <c r="O349" s="4">
        <v>-1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8" x14ac:dyDescent="0.2">
      <c r="A350" s="4">
        <v>50</v>
      </c>
      <c r="B350" s="4">
        <v>0</v>
      </c>
      <c r="C350" s="4">
        <v>0</v>
      </c>
      <c r="D350" s="4">
        <v>1</v>
      </c>
      <c r="E350" s="4">
        <v>209</v>
      </c>
      <c r="F350" s="4">
        <f>ROUND(Source!W326,O350)</f>
        <v>0</v>
      </c>
      <c r="G350" s="4" t="s">
        <v>142</v>
      </c>
      <c r="H350" s="4" t="s">
        <v>143</v>
      </c>
      <c r="I350" s="4"/>
      <c r="J350" s="4"/>
      <c r="K350" s="4">
        <v>209</v>
      </c>
      <c r="L350" s="4">
        <v>23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8" x14ac:dyDescent="0.2">
      <c r="A351" s="4">
        <v>50</v>
      </c>
      <c r="B351" s="4">
        <v>0</v>
      </c>
      <c r="C351" s="4">
        <v>0</v>
      </c>
      <c r="D351" s="4">
        <v>1</v>
      </c>
      <c r="E351" s="4">
        <v>233</v>
      </c>
      <c r="F351" s="4">
        <f>ROUND(Source!BD326,O351)</f>
        <v>0</v>
      </c>
      <c r="G351" s="4" t="s">
        <v>144</v>
      </c>
      <c r="H351" s="4" t="s">
        <v>145</v>
      </c>
      <c r="I351" s="4"/>
      <c r="J351" s="4"/>
      <c r="K351" s="4">
        <v>233</v>
      </c>
      <c r="L351" s="4">
        <v>24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8" x14ac:dyDescent="0.2">
      <c r="A352" s="4">
        <v>50</v>
      </c>
      <c r="B352" s="4">
        <v>0</v>
      </c>
      <c r="C352" s="4">
        <v>0</v>
      </c>
      <c r="D352" s="4">
        <v>1</v>
      </c>
      <c r="E352" s="4">
        <v>210</v>
      </c>
      <c r="F352" s="4">
        <f>ROUND(Source!X326,O352)</f>
        <v>44037.72</v>
      </c>
      <c r="G352" s="4" t="s">
        <v>146</v>
      </c>
      <c r="H352" s="4" t="s">
        <v>147</v>
      </c>
      <c r="I352" s="4"/>
      <c r="J352" s="4"/>
      <c r="K352" s="4">
        <v>210</v>
      </c>
      <c r="L352" s="4">
        <v>25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44037.72</v>
      </c>
      <c r="X352" s="4">
        <v>1</v>
      </c>
      <c r="Y352" s="4">
        <v>44037.72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211</v>
      </c>
      <c r="F353" s="4">
        <f>ROUND(Source!Y326,O353)</f>
        <v>13906.65</v>
      </c>
      <c r="G353" s="4" t="s">
        <v>148</v>
      </c>
      <c r="H353" s="4" t="s">
        <v>149</v>
      </c>
      <c r="I353" s="4"/>
      <c r="J353" s="4"/>
      <c r="K353" s="4">
        <v>211</v>
      </c>
      <c r="L353" s="4">
        <v>26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13906.65</v>
      </c>
      <c r="X353" s="4">
        <v>1</v>
      </c>
      <c r="Y353" s="4">
        <v>13906.65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224</v>
      </c>
      <c r="F354" s="4">
        <f>ROUND(Source!AR326,O354)</f>
        <v>95430.92</v>
      </c>
      <c r="G354" s="4" t="s">
        <v>150</v>
      </c>
      <c r="H354" s="4" t="s">
        <v>151</v>
      </c>
      <c r="I354" s="4"/>
      <c r="J354" s="4"/>
      <c r="K354" s="4">
        <v>224</v>
      </c>
      <c r="L354" s="4">
        <v>27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95430.92</v>
      </c>
      <c r="X354" s="4">
        <v>1</v>
      </c>
      <c r="Y354" s="4">
        <v>95430.92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2</v>
      </c>
      <c r="E355" s="4">
        <v>0</v>
      </c>
      <c r="F355" s="4">
        <f>ROUND(F354,O355)</f>
        <v>95430.92</v>
      </c>
      <c r="G355" s="4" t="s">
        <v>35</v>
      </c>
      <c r="H355" s="4" t="s">
        <v>254</v>
      </c>
      <c r="I355" s="4"/>
      <c r="J355" s="4"/>
      <c r="K355" s="4">
        <v>212</v>
      </c>
      <c r="L355" s="4">
        <v>28</v>
      </c>
      <c r="M355" s="4">
        <v>0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95430.92</v>
      </c>
      <c r="X355" s="4">
        <v>1</v>
      </c>
      <c r="Y355" s="4">
        <v>95430.92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2</v>
      </c>
      <c r="E356" s="4">
        <v>0</v>
      </c>
      <c r="F356" s="4">
        <f>ROUND(F354*0.2,O356)</f>
        <v>19086.18</v>
      </c>
      <c r="G356" s="4" t="s">
        <v>15</v>
      </c>
      <c r="H356" s="4" t="s">
        <v>255</v>
      </c>
      <c r="I356" s="4"/>
      <c r="J356" s="4"/>
      <c r="K356" s="4">
        <v>212</v>
      </c>
      <c r="L356" s="4">
        <v>33</v>
      </c>
      <c r="M356" s="4">
        <v>0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19086.18</v>
      </c>
      <c r="X356" s="4">
        <v>1</v>
      </c>
      <c r="Y356" s="4">
        <v>19086.18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2</v>
      </c>
      <c r="E357" s="4">
        <v>0</v>
      </c>
      <c r="F357" s="4">
        <f>ROUND(F354+F356,O357)</f>
        <v>114517.1</v>
      </c>
      <c r="G357" s="4" t="s">
        <v>30</v>
      </c>
      <c r="H357" s="4" t="s">
        <v>256</v>
      </c>
      <c r="I357" s="4"/>
      <c r="J357" s="4"/>
      <c r="K357" s="4">
        <v>212</v>
      </c>
      <c r="L357" s="4">
        <v>34</v>
      </c>
      <c r="M357" s="4">
        <v>0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114517.1</v>
      </c>
      <c r="X357" s="4">
        <v>1</v>
      </c>
      <c r="Y357" s="4">
        <v>114517.1</v>
      </c>
      <c r="Z357" s="4"/>
      <c r="AA357" s="4"/>
      <c r="AB357" s="4"/>
    </row>
    <row r="359" spans="1:28" x14ac:dyDescent="0.2">
      <c r="A359" s="5">
        <v>61</v>
      </c>
      <c r="B359" s="5"/>
      <c r="C359" s="5"/>
      <c r="D359" s="5"/>
      <c r="E359" s="5"/>
      <c r="F359" s="5">
        <v>10</v>
      </c>
      <c r="G359" s="5" t="s">
        <v>257</v>
      </c>
      <c r="H359" s="5" t="s">
        <v>258</v>
      </c>
    </row>
    <row r="360" spans="1:28" x14ac:dyDescent="0.2">
      <c r="A360" s="5">
        <v>61</v>
      </c>
      <c r="B360" s="5"/>
      <c r="C360" s="5"/>
      <c r="D360" s="5"/>
      <c r="E360" s="5"/>
      <c r="F360" s="5">
        <v>1900</v>
      </c>
      <c r="G360" s="5" t="s">
        <v>259</v>
      </c>
      <c r="H360" s="5" t="s">
        <v>260</v>
      </c>
    </row>
    <row r="361" spans="1:28" x14ac:dyDescent="0.2">
      <c r="A361" s="5">
        <v>61</v>
      </c>
      <c r="B361" s="5"/>
      <c r="C361" s="5"/>
      <c r="D361" s="5"/>
      <c r="E361" s="5"/>
      <c r="F361" s="5">
        <v>1800</v>
      </c>
      <c r="G361" s="5" t="s">
        <v>261</v>
      </c>
      <c r="H361" s="5" t="s">
        <v>260</v>
      </c>
    </row>
    <row r="362" spans="1:28" x14ac:dyDescent="0.2">
      <c r="A362" s="5">
        <v>61</v>
      </c>
      <c r="B362" s="5"/>
      <c r="C362" s="5"/>
      <c r="D362" s="5"/>
      <c r="E362" s="5"/>
      <c r="F362" s="5">
        <v>2</v>
      </c>
      <c r="G362" s="5" t="s">
        <v>262</v>
      </c>
      <c r="H362" s="5" t="s">
        <v>263</v>
      </c>
    </row>
    <row r="363" spans="1:28" x14ac:dyDescent="0.2">
      <c r="A363" s="5">
        <v>61</v>
      </c>
      <c r="B363" s="5"/>
      <c r="C363" s="5"/>
      <c r="D363" s="5"/>
      <c r="E363" s="5"/>
      <c r="F363" s="5">
        <v>10</v>
      </c>
      <c r="G363" s="5" t="s">
        <v>264</v>
      </c>
      <c r="H363" s="5" t="s">
        <v>264</v>
      </c>
    </row>
    <row r="364" spans="1:28" x14ac:dyDescent="0.2">
      <c r="A364" s="5">
        <v>61</v>
      </c>
      <c r="B364" s="5"/>
      <c r="C364" s="5"/>
      <c r="D364" s="5"/>
      <c r="E364" s="5"/>
      <c r="F364" s="5">
        <v>3</v>
      </c>
      <c r="G364" s="5" t="s">
        <v>265</v>
      </c>
      <c r="H364" s="5" t="s">
        <v>266</v>
      </c>
    </row>
    <row r="365" spans="1:28" x14ac:dyDescent="0.2">
      <c r="A365" s="5">
        <v>61</v>
      </c>
      <c r="B365" s="5"/>
      <c r="C365" s="5"/>
      <c r="D365" s="5"/>
      <c r="E365" s="5"/>
      <c r="F365" s="5">
        <v>2400</v>
      </c>
      <c r="G365" s="5" t="s">
        <v>267</v>
      </c>
      <c r="H365" s="5" t="s">
        <v>268</v>
      </c>
    </row>
    <row r="366" spans="1:28" x14ac:dyDescent="0.2">
      <c r="A366" s="5">
        <v>61</v>
      </c>
      <c r="B366" s="5"/>
      <c r="C366" s="5"/>
      <c r="D366" s="5"/>
      <c r="E366" s="5"/>
      <c r="F366" s="5">
        <v>0</v>
      </c>
      <c r="G366" s="5" t="s">
        <v>269</v>
      </c>
      <c r="H366" s="5" t="s">
        <v>270</v>
      </c>
    </row>
    <row r="367" spans="1:28" x14ac:dyDescent="0.2">
      <c r="A367" s="5">
        <v>61</v>
      </c>
      <c r="B367" s="5"/>
      <c r="C367" s="5"/>
      <c r="D367" s="5"/>
      <c r="E367" s="5"/>
      <c r="F367" s="5">
        <v>12</v>
      </c>
      <c r="G367" s="5" t="s">
        <v>271</v>
      </c>
      <c r="H367" s="5" t="s">
        <v>270</v>
      </c>
    </row>
    <row r="368" spans="1:28" x14ac:dyDescent="0.2">
      <c r="A368" s="5">
        <v>61</v>
      </c>
      <c r="B368" s="5"/>
      <c r="C368" s="5"/>
      <c r="D368" s="5"/>
      <c r="E368" s="5"/>
      <c r="F368" s="5">
        <v>0</v>
      </c>
      <c r="G368" s="5" t="s">
        <v>272</v>
      </c>
      <c r="H368" s="5" t="s">
        <v>270</v>
      </c>
    </row>
    <row r="369" spans="1:16" x14ac:dyDescent="0.2">
      <c r="A369" s="5">
        <v>61</v>
      </c>
      <c r="B369" s="5"/>
      <c r="C369" s="5"/>
      <c r="D369" s="5"/>
      <c r="E369" s="5"/>
      <c r="F369" s="5">
        <v>0</v>
      </c>
      <c r="G369" s="5" t="s">
        <v>273</v>
      </c>
      <c r="H369" s="5" t="s">
        <v>270</v>
      </c>
    </row>
    <row r="370" spans="1:16" x14ac:dyDescent="0.2">
      <c r="A370" s="5">
        <v>61</v>
      </c>
      <c r="B370" s="5"/>
      <c r="C370" s="5"/>
      <c r="D370" s="5"/>
      <c r="E370" s="5"/>
      <c r="F370" s="5">
        <v>2</v>
      </c>
      <c r="G370" s="5" t="s">
        <v>274</v>
      </c>
      <c r="H370" s="5" t="s">
        <v>270</v>
      </c>
    </row>
    <row r="371" spans="1:16" x14ac:dyDescent="0.2">
      <c r="A371" s="5">
        <v>61</v>
      </c>
      <c r="B371" s="5"/>
      <c r="C371" s="5"/>
      <c r="D371" s="5"/>
      <c r="E371" s="5"/>
      <c r="F371" s="5">
        <v>6</v>
      </c>
      <c r="G371" s="5" t="s">
        <v>275</v>
      </c>
      <c r="H371" s="5" t="s">
        <v>270</v>
      </c>
    </row>
    <row r="372" spans="1:16" x14ac:dyDescent="0.2">
      <c r="A372" s="5">
        <v>61</v>
      </c>
      <c r="B372" s="5"/>
      <c r="C372" s="5"/>
      <c r="D372" s="5"/>
      <c r="E372" s="5"/>
      <c r="F372" s="5">
        <v>12</v>
      </c>
      <c r="G372" s="5" t="s">
        <v>276</v>
      </c>
      <c r="H372" s="5" t="s">
        <v>276</v>
      </c>
    </row>
    <row r="375" spans="1:16" x14ac:dyDescent="0.2">
      <c r="A375">
        <v>70</v>
      </c>
      <c r="B375">
        <v>1</v>
      </c>
      <c r="D375">
        <v>1</v>
      </c>
      <c r="E375" t="s">
        <v>277</v>
      </c>
      <c r="F375" t="s">
        <v>278</v>
      </c>
      <c r="G375">
        <v>1</v>
      </c>
      <c r="H375">
        <v>0</v>
      </c>
      <c r="I375" t="s">
        <v>3</v>
      </c>
      <c r="J375">
        <v>1</v>
      </c>
      <c r="K375">
        <v>0</v>
      </c>
      <c r="L375" t="s">
        <v>3</v>
      </c>
      <c r="M375" t="s">
        <v>3</v>
      </c>
      <c r="N375">
        <v>0</v>
      </c>
      <c r="P375" t="s">
        <v>279</v>
      </c>
    </row>
    <row r="376" spans="1:16" x14ac:dyDescent="0.2">
      <c r="A376">
        <v>70</v>
      </c>
      <c r="B376">
        <v>1</v>
      </c>
      <c r="D376">
        <v>2</v>
      </c>
      <c r="E376" t="s">
        <v>280</v>
      </c>
      <c r="F376" t="s">
        <v>281</v>
      </c>
      <c r="G376">
        <v>0</v>
      </c>
      <c r="H376">
        <v>0</v>
      </c>
      <c r="I376" t="s">
        <v>3</v>
      </c>
      <c r="J376">
        <v>1</v>
      </c>
      <c r="K376">
        <v>0</v>
      </c>
      <c r="L376" t="s">
        <v>3</v>
      </c>
      <c r="M376" t="s">
        <v>3</v>
      </c>
      <c r="N376">
        <v>0</v>
      </c>
      <c r="P376" t="s">
        <v>282</v>
      </c>
    </row>
    <row r="377" spans="1:16" x14ac:dyDescent="0.2">
      <c r="A377">
        <v>70</v>
      </c>
      <c r="B377">
        <v>1</v>
      </c>
      <c r="D377">
        <v>3</v>
      </c>
      <c r="E377" t="s">
        <v>283</v>
      </c>
      <c r="F377" t="s">
        <v>284</v>
      </c>
      <c r="G377">
        <v>0</v>
      </c>
      <c r="H377">
        <v>0</v>
      </c>
      <c r="I377" t="s">
        <v>3</v>
      </c>
      <c r="J377">
        <v>1</v>
      </c>
      <c r="K377">
        <v>0</v>
      </c>
      <c r="L377" t="s">
        <v>3</v>
      </c>
      <c r="M377" t="s">
        <v>3</v>
      </c>
      <c r="N377">
        <v>0</v>
      </c>
      <c r="P377" t="s">
        <v>285</v>
      </c>
    </row>
    <row r="378" spans="1:16" x14ac:dyDescent="0.2">
      <c r="A378">
        <v>70</v>
      </c>
      <c r="B378">
        <v>1</v>
      </c>
      <c r="D378">
        <v>4</v>
      </c>
      <c r="E378" t="s">
        <v>286</v>
      </c>
      <c r="F378" t="s">
        <v>287</v>
      </c>
      <c r="G378">
        <v>0</v>
      </c>
      <c r="H378">
        <v>0</v>
      </c>
      <c r="I378" t="s">
        <v>288</v>
      </c>
      <c r="J378">
        <v>0</v>
      </c>
      <c r="K378">
        <v>0</v>
      </c>
      <c r="L378" t="s">
        <v>3</v>
      </c>
      <c r="M378" t="s">
        <v>3</v>
      </c>
      <c r="N378">
        <v>0</v>
      </c>
      <c r="P378" t="s">
        <v>289</v>
      </c>
    </row>
    <row r="379" spans="1:16" x14ac:dyDescent="0.2">
      <c r="A379">
        <v>70</v>
      </c>
      <c r="B379">
        <v>1</v>
      </c>
      <c r="D379">
        <v>5</v>
      </c>
      <c r="E379" t="s">
        <v>290</v>
      </c>
      <c r="F379" t="s">
        <v>291</v>
      </c>
      <c r="G379">
        <v>0</v>
      </c>
      <c r="H379">
        <v>0</v>
      </c>
      <c r="I379" t="s">
        <v>292</v>
      </c>
      <c r="J379">
        <v>0</v>
      </c>
      <c r="K379">
        <v>0</v>
      </c>
      <c r="L379" t="s">
        <v>3</v>
      </c>
      <c r="M379" t="s">
        <v>3</v>
      </c>
      <c r="N379">
        <v>0</v>
      </c>
      <c r="P379" t="s">
        <v>293</v>
      </c>
    </row>
    <row r="380" spans="1:16" x14ac:dyDescent="0.2">
      <c r="A380">
        <v>70</v>
      </c>
      <c r="B380">
        <v>1</v>
      </c>
      <c r="D380">
        <v>6</v>
      </c>
      <c r="E380" t="s">
        <v>294</v>
      </c>
      <c r="F380" t="s">
        <v>295</v>
      </c>
      <c r="G380">
        <v>0</v>
      </c>
      <c r="H380">
        <v>0</v>
      </c>
      <c r="I380" t="s">
        <v>296</v>
      </c>
      <c r="J380">
        <v>0</v>
      </c>
      <c r="K380">
        <v>0</v>
      </c>
      <c r="L380" t="s">
        <v>3</v>
      </c>
      <c r="M380" t="s">
        <v>3</v>
      </c>
      <c r="N380">
        <v>0</v>
      </c>
      <c r="P380" t="s">
        <v>297</v>
      </c>
    </row>
    <row r="381" spans="1:16" x14ac:dyDescent="0.2">
      <c r="A381">
        <v>70</v>
      </c>
      <c r="B381">
        <v>1</v>
      </c>
      <c r="D381">
        <v>7</v>
      </c>
      <c r="E381" t="s">
        <v>298</v>
      </c>
      <c r="F381" t="s">
        <v>299</v>
      </c>
      <c r="G381">
        <v>1</v>
      </c>
      <c r="H381">
        <v>0</v>
      </c>
      <c r="I381" t="s">
        <v>3</v>
      </c>
      <c r="J381">
        <v>0</v>
      </c>
      <c r="K381">
        <v>0</v>
      </c>
      <c r="L381" t="s">
        <v>3</v>
      </c>
      <c r="M381" t="s">
        <v>3</v>
      </c>
      <c r="N381">
        <v>0</v>
      </c>
      <c r="P381" t="s">
        <v>300</v>
      </c>
    </row>
    <row r="382" spans="1:16" x14ac:dyDescent="0.2">
      <c r="A382">
        <v>70</v>
      </c>
      <c r="B382">
        <v>1</v>
      </c>
      <c r="D382">
        <v>8</v>
      </c>
      <c r="E382" t="s">
        <v>301</v>
      </c>
      <c r="F382" t="s">
        <v>302</v>
      </c>
      <c r="G382">
        <v>0</v>
      </c>
      <c r="H382">
        <v>0</v>
      </c>
      <c r="I382" t="s">
        <v>303</v>
      </c>
      <c r="J382">
        <v>0</v>
      </c>
      <c r="K382">
        <v>0</v>
      </c>
      <c r="L382" t="s">
        <v>3</v>
      </c>
      <c r="M382" t="s">
        <v>3</v>
      </c>
      <c r="N382">
        <v>0</v>
      </c>
      <c r="P382" t="s">
        <v>304</v>
      </c>
    </row>
    <row r="383" spans="1:16" x14ac:dyDescent="0.2">
      <c r="A383">
        <v>70</v>
      </c>
      <c r="B383">
        <v>1</v>
      </c>
      <c r="D383">
        <v>9</v>
      </c>
      <c r="E383" t="s">
        <v>305</v>
      </c>
      <c r="F383" t="s">
        <v>306</v>
      </c>
      <c r="G383">
        <v>0</v>
      </c>
      <c r="H383">
        <v>0</v>
      </c>
      <c r="I383" t="s">
        <v>307</v>
      </c>
      <c r="J383">
        <v>0</v>
      </c>
      <c r="K383">
        <v>0</v>
      </c>
      <c r="L383" t="s">
        <v>3</v>
      </c>
      <c r="M383" t="s">
        <v>3</v>
      </c>
      <c r="N383">
        <v>0</v>
      </c>
      <c r="P383" t="s">
        <v>308</v>
      </c>
    </row>
    <row r="384" spans="1:16" x14ac:dyDescent="0.2">
      <c r="A384">
        <v>70</v>
      </c>
      <c r="B384">
        <v>1</v>
      </c>
      <c r="D384">
        <v>10</v>
      </c>
      <c r="E384" t="s">
        <v>309</v>
      </c>
      <c r="F384" t="s">
        <v>310</v>
      </c>
      <c r="G384">
        <v>0</v>
      </c>
      <c r="H384">
        <v>0</v>
      </c>
      <c r="I384" t="s">
        <v>311</v>
      </c>
      <c r="J384">
        <v>0</v>
      </c>
      <c r="K384">
        <v>0</v>
      </c>
      <c r="L384" t="s">
        <v>3</v>
      </c>
      <c r="M384" t="s">
        <v>3</v>
      </c>
      <c r="N384">
        <v>0</v>
      </c>
      <c r="P384" t="s">
        <v>312</v>
      </c>
    </row>
    <row r="385" spans="1:16" x14ac:dyDescent="0.2">
      <c r="A385">
        <v>70</v>
      </c>
      <c r="B385">
        <v>1</v>
      </c>
      <c r="D385">
        <v>11</v>
      </c>
      <c r="E385" t="s">
        <v>313</v>
      </c>
      <c r="F385" t="s">
        <v>314</v>
      </c>
      <c r="G385">
        <v>0</v>
      </c>
      <c r="H385">
        <v>0</v>
      </c>
      <c r="I385" t="s">
        <v>315</v>
      </c>
      <c r="J385">
        <v>0</v>
      </c>
      <c r="K385">
        <v>0</v>
      </c>
      <c r="L385" t="s">
        <v>3</v>
      </c>
      <c r="M385" t="s">
        <v>3</v>
      </c>
      <c r="N385">
        <v>0</v>
      </c>
      <c r="P385" t="s">
        <v>316</v>
      </c>
    </row>
    <row r="386" spans="1:16" x14ac:dyDescent="0.2">
      <c r="A386">
        <v>70</v>
      </c>
      <c r="B386">
        <v>1</v>
      </c>
      <c r="D386">
        <v>12</v>
      </c>
      <c r="E386" t="s">
        <v>317</v>
      </c>
      <c r="F386" t="s">
        <v>318</v>
      </c>
      <c r="G386">
        <v>0</v>
      </c>
      <c r="H386">
        <v>0</v>
      </c>
      <c r="I386" t="s">
        <v>3</v>
      </c>
      <c r="J386">
        <v>0</v>
      </c>
      <c r="K386">
        <v>0</v>
      </c>
      <c r="L386" t="s">
        <v>3</v>
      </c>
      <c r="M386" t="s">
        <v>3</v>
      </c>
      <c r="N386">
        <v>0</v>
      </c>
      <c r="P386" t="s">
        <v>3</v>
      </c>
    </row>
    <row r="387" spans="1:16" x14ac:dyDescent="0.2">
      <c r="A387">
        <v>70</v>
      </c>
      <c r="B387">
        <v>1</v>
      </c>
      <c r="D387">
        <v>1</v>
      </c>
      <c r="E387" t="s">
        <v>319</v>
      </c>
      <c r="F387" t="s">
        <v>320</v>
      </c>
      <c r="G387">
        <v>0.9</v>
      </c>
      <c r="H387">
        <v>1</v>
      </c>
      <c r="I387" t="s">
        <v>321</v>
      </c>
      <c r="J387">
        <v>0</v>
      </c>
      <c r="K387">
        <v>0</v>
      </c>
      <c r="L387" t="s">
        <v>3</v>
      </c>
      <c r="M387" t="s">
        <v>3</v>
      </c>
      <c r="N387">
        <v>0</v>
      </c>
      <c r="P387" t="s">
        <v>3</v>
      </c>
    </row>
    <row r="388" spans="1:16" x14ac:dyDescent="0.2">
      <c r="A388">
        <v>70</v>
      </c>
      <c r="B388">
        <v>1</v>
      </c>
      <c r="D388">
        <v>2</v>
      </c>
      <c r="E388" t="s">
        <v>322</v>
      </c>
      <c r="F388" t="s">
        <v>323</v>
      </c>
      <c r="G388">
        <v>0.85</v>
      </c>
      <c r="H388">
        <v>1</v>
      </c>
      <c r="I388" t="s">
        <v>324</v>
      </c>
      <c r="J388">
        <v>0</v>
      </c>
      <c r="K388">
        <v>0</v>
      </c>
      <c r="L388" t="s">
        <v>3</v>
      </c>
      <c r="M388" t="s">
        <v>3</v>
      </c>
      <c r="N388">
        <v>0</v>
      </c>
      <c r="P388" t="s">
        <v>3</v>
      </c>
    </row>
    <row r="389" spans="1:16" x14ac:dyDescent="0.2">
      <c r="A389">
        <v>70</v>
      </c>
      <c r="B389">
        <v>1</v>
      </c>
      <c r="D389">
        <v>3</v>
      </c>
      <c r="E389" t="s">
        <v>325</v>
      </c>
      <c r="F389" t="s">
        <v>326</v>
      </c>
      <c r="G389">
        <v>1</v>
      </c>
      <c r="H389">
        <v>0.85</v>
      </c>
      <c r="I389" t="s">
        <v>327</v>
      </c>
      <c r="J389">
        <v>0</v>
      </c>
      <c r="K389">
        <v>0</v>
      </c>
      <c r="L389" t="s">
        <v>3</v>
      </c>
      <c r="M389" t="s">
        <v>3</v>
      </c>
      <c r="N389">
        <v>0</v>
      </c>
      <c r="P389" t="s">
        <v>3</v>
      </c>
    </row>
    <row r="390" spans="1:16" x14ac:dyDescent="0.2">
      <c r="A390">
        <v>70</v>
      </c>
      <c r="B390">
        <v>1</v>
      </c>
      <c r="D390">
        <v>4</v>
      </c>
      <c r="E390" t="s">
        <v>328</v>
      </c>
      <c r="F390" t="s">
        <v>329</v>
      </c>
      <c r="G390">
        <v>1</v>
      </c>
      <c r="H390">
        <v>0</v>
      </c>
      <c r="I390" t="s">
        <v>3</v>
      </c>
      <c r="J390">
        <v>0</v>
      </c>
      <c r="K390">
        <v>0</v>
      </c>
      <c r="L390" t="s">
        <v>3</v>
      </c>
      <c r="M390" t="s">
        <v>3</v>
      </c>
      <c r="N390">
        <v>0</v>
      </c>
      <c r="P390" t="s">
        <v>3</v>
      </c>
    </row>
    <row r="391" spans="1:16" x14ac:dyDescent="0.2">
      <c r="A391">
        <v>70</v>
      </c>
      <c r="B391">
        <v>1</v>
      </c>
      <c r="D391">
        <v>5</v>
      </c>
      <c r="E391" t="s">
        <v>330</v>
      </c>
      <c r="F391" t="s">
        <v>331</v>
      </c>
      <c r="G391">
        <v>1</v>
      </c>
      <c r="H391">
        <v>0.8</v>
      </c>
      <c r="I391" t="s">
        <v>332</v>
      </c>
      <c r="J391">
        <v>0</v>
      </c>
      <c r="K391">
        <v>0</v>
      </c>
      <c r="L391" t="s">
        <v>3</v>
      </c>
      <c r="M391" t="s">
        <v>3</v>
      </c>
      <c r="N391">
        <v>0</v>
      </c>
      <c r="P391" t="s">
        <v>3</v>
      </c>
    </row>
    <row r="392" spans="1:16" x14ac:dyDescent="0.2">
      <c r="A392">
        <v>70</v>
      </c>
      <c r="B392">
        <v>1</v>
      </c>
      <c r="D392">
        <v>6</v>
      </c>
      <c r="E392" t="s">
        <v>333</v>
      </c>
      <c r="F392" t="s">
        <v>334</v>
      </c>
      <c r="G392">
        <v>0.85</v>
      </c>
      <c r="H392">
        <v>0</v>
      </c>
      <c r="I392" t="s">
        <v>3</v>
      </c>
      <c r="J392">
        <v>0</v>
      </c>
      <c r="K392">
        <v>0</v>
      </c>
      <c r="L392" t="s">
        <v>3</v>
      </c>
      <c r="M392" t="s">
        <v>3</v>
      </c>
      <c r="N392">
        <v>0</v>
      </c>
      <c r="P392" t="s">
        <v>3</v>
      </c>
    </row>
    <row r="393" spans="1:16" x14ac:dyDescent="0.2">
      <c r="A393">
        <v>70</v>
      </c>
      <c r="B393">
        <v>1</v>
      </c>
      <c r="D393">
        <v>7</v>
      </c>
      <c r="E393" t="s">
        <v>335</v>
      </c>
      <c r="F393" t="s">
        <v>336</v>
      </c>
      <c r="G393">
        <v>0.8</v>
      </c>
      <c r="H393">
        <v>0</v>
      </c>
      <c r="I393" t="s">
        <v>3</v>
      </c>
      <c r="J393">
        <v>0</v>
      </c>
      <c r="K393">
        <v>0</v>
      </c>
      <c r="L393" t="s">
        <v>3</v>
      </c>
      <c r="M393" t="s">
        <v>3</v>
      </c>
      <c r="N393">
        <v>0</v>
      </c>
      <c r="P393" t="s">
        <v>3</v>
      </c>
    </row>
    <row r="394" spans="1:16" x14ac:dyDescent="0.2">
      <c r="A394">
        <v>70</v>
      </c>
      <c r="B394">
        <v>1</v>
      </c>
      <c r="D394">
        <v>8</v>
      </c>
      <c r="E394" t="s">
        <v>337</v>
      </c>
      <c r="F394" t="s">
        <v>338</v>
      </c>
      <c r="G394">
        <v>0.7</v>
      </c>
      <c r="H394">
        <v>0</v>
      </c>
      <c r="I394" t="s">
        <v>3</v>
      </c>
      <c r="J394">
        <v>0</v>
      </c>
      <c r="K394">
        <v>0</v>
      </c>
      <c r="L394" t="s">
        <v>3</v>
      </c>
      <c r="M394" t="s">
        <v>3</v>
      </c>
      <c r="N394">
        <v>0</v>
      </c>
      <c r="P394" t="s">
        <v>3</v>
      </c>
    </row>
    <row r="395" spans="1:16" x14ac:dyDescent="0.2">
      <c r="A395">
        <v>70</v>
      </c>
      <c r="B395">
        <v>1</v>
      </c>
      <c r="D395">
        <v>9</v>
      </c>
      <c r="E395" t="s">
        <v>339</v>
      </c>
      <c r="F395" t="s">
        <v>340</v>
      </c>
      <c r="G395">
        <v>0.9</v>
      </c>
      <c r="H395">
        <v>0</v>
      </c>
      <c r="I395" t="s">
        <v>3</v>
      </c>
      <c r="J395">
        <v>0</v>
      </c>
      <c r="K395">
        <v>0</v>
      </c>
      <c r="L395" t="s">
        <v>3</v>
      </c>
      <c r="M395" t="s">
        <v>3</v>
      </c>
      <c r="N395">
        <v>0</v>
      </c>
      <c r="P395" t="s">
        <v>3</v>
      </c>
    </row>
    <row r="396" spans="1:16" x14ac:dyDescent="0.2">
      <c r="A396">
        <v>70</v>
      </c>
      <c r="B396">
        <v>1</v>
      </c>
      <c r="D396">
        <v>10</v>
      </c>
      <c r="E396" t="s">
        <v>341</v>
      </c>
      <c r="F396" t="s">
        <v>342</v>
      </c>
      <c r="G396">
        <v>0.6</v>
      </c>
      <c r="H396">
        <v>0</v>
      </c>
      <c r="I396" t="s">
        <v>3</v>
      </c>
      <c r="J396">
        <v>0</v>
      </c>
      <c r="K396">
        <v>0</v>
      </c>
      <c r="L396" t="s">
        <v>3</v>
      </c>
      <c r="M396" t="s">
        <v>3</v>
      </c>
      <c r="N396">
        <v>0</v>
      </c>
      <c r="P396" t="s">
        <v>3</v>
      </c>
    </row>
    <row r="397" spans="1:16" x14ac:dyDescent="0.2">
      <c r="A397">
        <v>70</v>
      </c>
      <c r="B397">
        <v>1</v>
      </c>
      <c r="D397">
        <v>11</v>
      </c>
      <c r="E397" t="s">
        <v>343</v>
      </c>
      <c r="F397" t="s">
        <v>344</v>
      </c>
      <c r="G397">
        <v>1.2</v>
      </c>
      <c r="H397">
        <v>0</v>
      </c>
      <c r="I397" t="s">
        <v>3</v>
      </c>
      <c r="J397">
        <v>0</v>
      </c>
      <c r="K397">
        <v>0</v>
      </c>
      <c r="L397" t="s">
        <v>3</v>
      </c>
      <c r="M397" t="s">
        <v>3</v>
      </c>
      <c r="N397">
        <v>0</v>
      </c>
      <c r="P397" t="s">
        <v>3</v>
      </c>
    </row>
    <row r="398" spans="1:16" x14ac:dyDescent="0.2">
      <c r="A398">
        <v>70</v>
      </c>
      <c r="B398">
        <v>1</v>
      </c>
      <c r="D398">
        <v>12</v>
      </c>
      <c r="E398" t="s">
        <v>345</v>
      </c>
      <c r="F398" t="s">
        <v>346</v>
      </c>
      <c r="G398">
        <v>0</v>
      </c>
      <c r="H398">
        <v>0</v>
      </c>
      <c r="I398" t="s">
        <v>3</v>
      </c>
      <c r="J398">
        <v>0</v>
      </c>
      <c r="K398">
        <v>0</v>
      </c>
      <c r="L398" t="s">
        <v>3</v>
      </c>
      <c r="M398" t="s">
        <v>3</v>
      </c>
      <c r="N398">
        <v>0</v>
      </c>
      <c r="P398" t="s">
        <v>3</v>
      </c>
    </row>
    <row r="399" spans="1:16" x14ac:dyDescent="0.2">
      <c r="A399">
        <v>70</v>
      </c>
      <c r="B399">
        <v>1</v>
      </c>
      <c r="D399">
        <v>13</v>
      </c>
      <c r="E399" t="s">
        <v>347</v>
      </c>
      <c r="F399" t="s">
        <v>348</v>
      </c>
      <c r="G399">
        <v>1</v>
      </c>
      <c r="H399">
        <v>0</v>
      </c>
      <c r="I399" t="s">
        <v>3</v>
      </c>
      <c r="J399">
        <v>0</v>
      </c>
      <c r="K399">
        <v>0</v>
      </c>
      <c r="L399" t="s">
        <v>3</v>
      </c>
      <c r="M399" t="s">
        <v>3</v>
      </c>
      <c r="N399">
        <v>0</v>
      </c>
      <c r="P399" t="s">
        <v>3</v>
      </c>
    </row>
    <row r="401" spans="1:40" x14ac:dyDescent="0.2">
      <c r="A401">
        <v>-1</v>
      </c>
    </row>
    <row r="403" spans="1:40" x14ac:dyDescent="0.2">
      <c r="A403" s="3">
        <v>75</v>
      </c>
      <c r="B403" s="3" t="s">
        <v>349</v>
      </c>
      <c r="C403" s="3">
        <v>2021</v>
      </c>
      <c r="D403" s="3">
        <v>0</v>
      </c>
      <c r="E403" s="3">
        <v>12</v>
      </c>
      <c r="F403" s="3">
        <v>0</v>
      </c>
      <c r="G403" s="3">
        <v>0</v>
      </c>
      <c r="H403" s="3">
        <v>1</v>
      </c>
      <c r="I403" s="3">
        <v>0</v>
      </c>
      <c r="J403" s="3">
        <v>1</v>
      </c>
      <c r="K403" s="3">
        <v>0</v>
      </c>
      <c r="L403" s="3">
        <v>0</v>
      </c>
      <c r="M403" s="3">
        <v>0</v>
      </c>
      <c r="N403" s="3">
        <v>421394705</v>
      </c>
      <c r="O403" s="3">
        <v>1</v>
      </c>
    </row>
    <row r="404" spans="1:40" x14ac:dyDescent="0.2">
      <c r="A404" s="6">
        <v>3</v>
      </c>
      <c r="B404" s="6" t="s">
        <v>350</v>
      </c>
      <c r="C404" s="6">
        <v>1</v>
      </c>
      <c r="D404" s="6">
        <v>1.67</v>
      </c>
      <c r="E404" s="6">
        <v>1.67</v>
      </c>
      <c r="F404" s="6">
        <v>1.65</v>
      </c>
      <c r="G404" s="6">
        <v>1.65</v>
      </c>
      <c r="H404" s="6">
        <v>1</v>
      </c>
      <c r="I404" s="6">
        <v>1</v>
      </c>
      <c r="J404" s="6">
        <v>2</v>
      </c>
      <c r="K404" s="6">
        <v>1</v>
      </c>
      <c r="L404" s="6">
        <v>1</v>
      </c>
      <c r="M404" s="6">
        <v>1</v>
      </c>
      <c r="N404" s="6">
        <v>1.67</v>
      </c>
      <c r="O404" s="6">
        <v>1</v>
      </c>
      <c r="P404" s="6">
        <v>1</v>
      </c>
      <c r="Q404" s="6">
        <v>1</v>
      </c>
      <c r="R404" s="6">
        <v>1</v>
      </c>
      <c r="S404" s="6" t="s">
        <v>351</v>
      </c>
      <c r="T404" s="6" t="s">
        <v>3</v>
      </c>
      <c r="U404" s="6" t="s">
        <v>3</v>
      </c>
      <c r="V404" s="6" t="s">
        <v>3</v>
      </c>
      <c r="W404" s="6" t="s">
        <v>3</v>
      </c>
      <c r="X404" s="6" t="s">
        <v>3</v>
      </c>
      <c r="Y404" s="6" t="s">
        <v>3</v>
      </c>
      <c r="Z404" s="6" t="s">
        <v>3</v>
      </c>
      <c r="AA404" s="6" t="s">
        <v>3</v>
      </c>
      <c r="AB404" s="6" t="s">
        <v>3</v>
      </c>
      <c r="AC404" s="6" t="s">
        <v>3</v>
      </c>
      <c r="AD404" s="6" t="s">
        <v>3</v>
      </c>
      <c r="AE404" s="6" t="s">
        <v>3</v>
      </c>
      <c r="AF404" s="6" t="s">
        <v>3</v>
      </c>
      <c r="AG404" s="6" t="s">
        <v>3</v>
      </c>
      <c r="AH404" s="6" t="s">
        <v>3</v>
      </c>
      <c r="AI404" s="6"/>
      <c r="AJ404" s="6"/>
      <c r="AK404" s="6"/>
      <c r="AL404" s="6"/>
      <c r="AM404" s="6"/>
      <c r="AN404" s="6">
        <v>421394706</v>
      </c>
    </row>
    <row r="408" spans="1:40" x14ac:dyDescent="0.2">
      <c r="A408">
        <v>65</v>
      </c>
      <c r="C408">
        <v>1</v>
      </c>
      <c r="D408">
        <v>0</v>
      </c>
      <c r="E40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352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287937588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131075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6</v>
      </c>
      <c r="AD12" s="1" t="s">
        <v>7</v>
      </c>
      <c r="AE12" s="1" t="s">
        <v>8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17301512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421394705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15</v>
      </c>
      <c r="D16" s="7" t="s">
        <v>16</v>
      </c>
      <c r="E16" s="8">
        <f>ROUND((Source!F304)/1000,2)</f>
        <v>87.67</v>
      </c>
      <c r="F16" s="8">
        <f>ROUND((Source!F305)/1000,2)</f>
        <v>0</v>
      </c>
      <c r="G16" s="8">
        <f>ROUND((Source!F296)/1000,2)</f>
        <v>0</v>
      </c>
      <c r="H16" s="8">
        <f>ROUND((Source!F306)/1000+(Source!F307)/1000,2)</f>
        <v>7.76</v>
      </c>
      <c r="I16" s="8">
        <f>E16+F16+G16+H16</f>
        <v>95.43</v>
      </c>
      <c r="J16" s="8">
        <f>ROUND((Source!F302+Source!F301)/1000,2)</f>
        <v>30.94</v>
      </c>
      <c r="K16" s="8">
        <v>37.49</v>
      </c>
      <c r="L16" s="8">
        <v>0</v>
      </c>
      <c r="M16" s="8">
        <v>0</v>
      </c>
      <c r="N16" s="8">
        <f>I16+L16+M16</f>
        <v>95.43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37486.550000000003</v>
      </c>
      <c r="AU16" s="8">
        <v>0</v>
      </c>
      <c r="AV16" s="8">
        <v>0</v>
      </c>
      <c r="AW16" s="8">
        <v>0</v>
      </c>
      <c r="AX16" s="8">
        <v>0</v>
      </c>
      <c r="AY16" s="8">
        <v>6547.21</v>
      </c>
      <c r="AZ16" s="8">
        <v>0</v>
      </c>
      <c r="BA16" s="8">
        <v>30939.34</v>
      </c>
      <c r="BB16" s="8">
        <v>87669.32</v>
      </c>
      <c r="BC16" s="8">
        <v>0</v>
      </c>
      <c r="BD16" s="8">
        <v>7761.6</v>
      </c>
      <c r="BE16" s="8">
        <v>0</v>
      </c>
      <c r="BF16" s="8">
        <v>81.753528799999998</v>
      </c>
      <c r="BG16" s="8">
        <v>0</v>
      </c>
      <c r="BH16" s="8">
        <v>0</v>
      </c>
      <c r="BI16" s="8">
        <v>44037.72</v>
      </c>
      <c r="BJ16" s="8">
        <v>13906.65</v>
      </c>
      <c r="BK16" s="8">
        <v>95430.92</v>
      </c>
    </row>
    <row r="18" spans="1:16" x14ac:dyDescent="0.2">
      <c r="A18">
        <v>51</v>
      </c>
      <c r="E18">
        <v>87.67</v>
      </c>
      <c r="F18">
        <v>0</v>
      </c>
      <c r="G18">
        <v>0</v>
      </c>
      <c r="H18">
        <v>7.76</v>
      </c>
      <c r="I18">
        <v>95.43</v>
      </c>
      <c r="J18">
        <v>30.94</v>
      </c>
      <c r="K18">
        <v>37.49</v>
      </c>
      <c r="L18">
        <v>0</v>
      </c>
      <c r="M18">
        <v>0</v>
      </c>
      <c r="N18">
        <v>95.43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37486.550000000003</v>
      </c>
      <c r="G20" s="4" t="s">
        <v>98</v>
      </c>
      <c r="H20" s="4" t="s">
        <v>99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100</v>
      </c>
      <c r="H21" s="4" t="s">
        <v>101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102</v>
      </c>
      <c r="H22" s="4" t="s">
        <v>103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104</v>
      </c>
      <c r="H23" s="4" t="s">
        <v>105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106</v>
      </c>
      <c r="H24" s="4" t="s">
        <v>107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108</v>
      </c>
      <c r="H25" s="4" t="s">
        <v>109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110</v>
      </c>
      <c r="H26" s="4" t="s">
        <v>111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112</v>
      </c>
      <c r="H27" s="4" t="s">
        <v>113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114</v>
      </c>
      <c r="H28" s="4" t="s">
        <v>115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116</v>
      </c>
      <c r="H29" s="4" t="s">
        <v>117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6547.21</v>
      </c>
      <c r="G30" s="4" t="s">
        <v>118</v>
      </c>
      <c r="H30" s="4" t="s">
        <v>119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120</v>
      </c>
      <c r="H31" s="4" t="s">
        <v>121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122</v>
      </c>
      <c r="H32" s="4" t="s">
        <v>123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30939.34</v>
      </c>
      <c r="G33" s="4" t="s">
        <v>124</v>
      </c>
      <c r="H33" s="4" t="s">
        <v>125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126</v>
      </c>
      <c r="H34" s="4" t="s">
        <v>127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87669.32</v>
      </c>
      <c r="G35" s="4" t="s">
        <v>128</v>
      </c>
      <c r="H35" s="4" t="s">
        <v>129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130</v>
      </c>
      <c r="H36" s="4" t="s">
        <v>131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7761.6</v>
      </c>
      <c r="G37" s="4" t="s">
        <v>132</v>
      </c>
      <c r="H37" s="4" t="s">
        <v>133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134</v>
      </c>
      <c r="H38" s="4" t="s">
        <v>135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136</v>
      </c>
      <c r="H39" s="4" t="s">
        <v>137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81.753528799999998</v>
      </c>
      <c r="G40" s="4" t="s">
        <v>138</v>
      </c>
      <c r="H40" s="4" t="s">
        <v>139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140</v>
      </c>
      <c r="H41" s="4" t="s">
        <v>141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142</v>
      </c>
      <c r="H42" s="4" t="s">
        <v>143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144</v>
      </c>
      <c r="H43" s="4" t="s">
        <v>145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44037.72</v>
      </c>
      <c r="G44" s="4" t="s">
        <v>146</v>
      </c>
      <c r="H44" s="4" t="s">
        <v>147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13906.65</v>
      </c>
      <c r="G45" s="4" t="s">
        <v>148</v>
      </c>
      <c r="H45" s="4" t="s">
        <v>149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95430.92</v>
      </c>
      <c r="G46" s="4" t="s">
        <v>150</v>
      </c>
      <c r="H46" s="4" t="s">
        <v>151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2</v>
      </c>
      <c r="E47" s="4">
        <v>0</v>
      </c>
      <c r="F47" s="4">
        <v>95430.92</v>
      </c>
      <c r="G47" s="4" t="s">
        <v>35</v>
      </c>
      <c r="H47" s="4" t="s">
        <v>254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0</v>
      </c>
      <c r="C48" s="4">
        <v>0</v>
      </c>
      <c r="D48" s="4">
        <v>2</v>
      </c>
      <c r="E48" s="4">
        <v>0</v>
      </c>
      <c r="F48" s="4">
        <v>19086.18</v>
      </c>
      <c r="G48" s="4" t="s">
        <v>15</v>
      </c>
      <c r="H48" s="4" t="s">
        <v>255</v>
      </c>
      <c r="I48" s="4"/>
      <c r="J48" s="4"/>
      <c r="K48" s="4">
        <v>212</v>
      </c>
      <c r="L48" s="4">
        <v>33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0</v>
      </c>
      <c r="C49" s="4">
        <v>0</v>
      </c>
      <c r="D49" s="4">
        <v>2</v>
      </c>
      <c r="E49" s="4">
        <v>0</v>
      </c>
      <c r="F49" s="4">
        <v>114517.1</v>
      </c>
      <c r="G49" s="4" t="s">
        <v>30</v>
      </c>
      <c r="H49" s="4" t="s">
        <v>256</v>
      </c>
      <c r="I49" s="4"/>
      <c r="J49" s="4"/>
      <c r="K49" s="4">
        <v>212</v>
      </c>
      <c r="L49" s="4">
        <v>34</v>
      </c>
      <c r="M49" s="4">
        <v>0</v>
      </c>
      <c r="N49" s="4" t="s">
        <v>3</v>
      </c>
      <c r="O49" s="4">
        <v>2</v>
      </c>
      <c r="P49" s="4"/>
    </row>
    <row r="51" spans="1:40" x14ac:dyDescent="0.2">
      <c r="A51">
        <v>-1</v>
      </c>
    </row>
    <row r="54" spans="1:40" x14ac:dyDescent="0.2">
      <c r="A54" s="3">
        <v>75</v>
      </c>
      <c r="B54" s="3" t="s">
        <v>349</v>
      </c>
      <c r="C54" s="3">
        <v>2021</v>
      </c>
      <c r="D54" s="3">
        <v>0</v>
      </c>
      <c r="E54" s="3">
        <v>12</v>
      </c>
      <c r="F54" s="3">
        <v>0</v>
      </c>
      <c r="G54" s="3">
        <v>0</v>
      </c>
      <c r="H54" s="3">
        <v>1</v>
      </c>
      <c r="I54" s="3">
        <v>0</v>
      </c>
      <c r="J54" s="3">
        <v>1</v>
      </c>
      <c r="K54" s="3">
        <v>0</v>
      </c>
      <c r="L54" s="3">
        <v>0</v>
      </c>
      <c r="M54" s="3">
        <v>0</v>
      </c>
      <c r="N54" s="3">
        <v>421394705</v>
      </c>
      <c r="O54" s="3">
        <v>1</v>
      </c>
    </row>
    <row r="55" spans="1:40" x14ac:dyDescent="0.2">
      <c r="A55" s="6">
        <v>3</v>
      </c>
      <c r="B55" s="6" t="s">
        <v>350</v>
      </c>
      <c r="C55" s="6">
        <v>1</v>
      </c>
      <c r="D55" s="6">
        <v>1.67</v>
      </c>
      <c r="E55" s="6">
        <v>1.67</v>
      </c>
      <c r="F55" s="6">
        <v>1.65</v>
      </c>
      <c r="G55" s="6">
        <v>1.65</v>
      </c>
      <c r="H55" s="6">
        <v>1</v>
      </c>
      <c r="I55" s="6">
        <v>1</v>
      </c>
      <c r="J55" s="6">
        <v>2</v>
      </c>
      <c r="K55" s="6">
        <v>1</v>
      </c>
      <c r="L55" s="6">
        <v>1</v>
      </c>
      <c r="M55" s="6">
        <v>1</v>
      </c>
      <c r="N55" s="6">
        <v>1.67</v>
      </c>
      <c r="O55" s="6">
        <v>1</v>
      </c>
      <c r="P55" s="6">
        <v>1</v>
      </c>
      <c r="Q55" s="6">
        <v>1</v>
      </c>
      <c r="R55" s="6">
        <v>1</v>
      </c>
      <c r="S55" s="6" t="s">
        <v>351</v>
      </c>
      <c r="T55" s="6" t="s">
        <v>3</v>
      </c>
      <c r="U55" s="6" t="s">
        <v>3</v>
      </c>
      <c r="V55" s="6" t="s">
        <v>3</v>
      </c>
      <c r="W55" s="6" t="s">
        <v>3</v>
      </c>
      <c r="X55" s="6" t="s">
        <v>3</v>
      </c>
      <c r="Y55" s="6" t="s">
        <v>3</v>
      </c>
      <c r="Z55" s="6" t="s">
        <v>3</v>
      </c>
      <c r="AA55" s="6" t="s">
        <v>3</v>
      </c>
      <c r="AB55" s="6" t="s">
        <v>3</v>
      </c>
      <c r="AC55" s="6" t="s">
        <v>3</v>
      </c>
      <c r="AD55" s="6" t="s">
        <v>3</v>
      </c>
      <c r="AE55" s="6" t="s">
        <v>3</v>
      </c>
      <c r="AF55" s="6" t="s">
        <v>3</v>
      </c>
      <c r="AG55" s="6" t="s">
        <v>3</v>
      </c>
      <c r="AH55" s="6" t="s">
        <v>3</v>
      </c>
      <c r="AI55" s="6"/>
      <c r="AJ55" s="6"/>
      <c r="AK55" s="6"/>
      <c r="AL55" s="6"/>
      <c r="AM55" s="6"/>
      <c r="AN55" s="6">
        <v>421394706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3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ROW(Source!A35)</f>
        <v>35</v>
      </c>
      <c r="B1">
        <v>421394705</v>
      </c>
      <c r="C1">
        <v>442240522</v>
      </c>
      <c r="D1">
        <v>412708858</v>
      </c>
      <c r="E1">
        <v>1</v>
      </c>
      <c r="F1">
        <v>1</v>
      </c>
      <c r="G1">
        <v>1</v>
      </c>
      <c r="H1">
        <v>1</v>
      </c>
      <c r="I1" t="s">
        <v>353</v>
      </c>
      <c r="J1" t="s">
        <v>3</v>
      </c>
      <c r="K1" t="s">
        <v>354</v>
      </c>
      <c r="L1">
        <v>1369</v>
      </c>
      <c r="N1">
        <v>1013</v>
      </c>
      <c r="O1" t="s">
        <v>355</v>
      </c>
      <c r="P1" t="s">
        <v>355</v>
      </c>
      <c r="Q1">
        <v>1</v>
      </c>
      <c r="W1">
        <v>0</v>
      </c>
      <c r="X1">
        <v>-456639374</v>
      </c>
      <c r="Y1">
        <f t="shared" ref="Y1:Y32" si="0">AT1</f>
        <v>1.24</v>
      </c>
      <c r="AA1">
        <v>0</v>
      </c>
      <c r="AB1">
        <v>0</v>
      </c>
      <c r="AC1">
        <v>0</v>
      </c>
      <c r="AD1">
        <v>173.4</v>
      </c>
      <c r="AE1">
        <v>0</v>
      </c>
      <c r="AF1">
        <v>0</v>
      </c>
      <c r="AG1">
        <v>0</v>
      </c>
      <c r="AH1">
        <v>173.4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1.24</v>
      </c>
      <c r="AU1" t="s">
        <v>3</v>
      </c>
      <c r="AV1">
        <v>2</v>
      </c>
      <c r="AW1">
        <v>2</v>
      </c>
      <c r="AX1">
        <v>442240529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V1">
        <v>0</v>
      </c>
      <c r="CW1">
        <v>0</v>
      </c>
      <c r="CX1">
        <f>ROUND(Y1*Source!I35,9)</f>
        <v>0.1506228</v>
      </c>
      <c r="CY1">
        <f>AD1</f>
        <v>173.4</v>
      </c>
      <c r="CZ1">
        <f>AH1</f>
        <v>173.4</v>
      </c>
      <c r="DA1">
        <f>AL1</f>
        <v>1</v>
      </c>
      <c r="DB1">
        <f t="shared" ref="DB1:DB32" si="1">ROUND(ROUND(AT1*CZ1,2),6)</f>
        <v>215.02</v>
      </c>
      <c r="DC1">
        <f t="shared" ref="DC1:DC32" si="2">ROUND(ROUND(AT1*AG1,2),6)</f>
        <v>0</v>
      </c>
      <c r="DD1" t="s">
        <v>3</v>
      </c>
      <c r="DE1" t="s">
        <v>3</v>
      </c>
      <c r="DF1">
        <f t="shared" ref="DF1:DF32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4">ROUND(ROUND(AH1,2)*CX1,2)</f>
        <v>26.12</v>
      </c>
      <c r="DJ1">
        <f>DI1</f>
        <v>26.12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ROW(Source!A35)</f>
        <v>35</v>
      </c>
      <c r="B2">
        <v>421394705</v>
      </c>
      <c r="C2">
        <v>442240522</v>
      </c>
      <c r="D2">
        <v>412708965</v>
      </c>
      <c r="E2">
        <v>1</v>
      </c>
      <c r="F2">
        <v>1</v>
      </c>
      <c r="G2">
        <v>1</v>
      </c>
      <c r="H2">
        <v>1</v>
      </c>
      <c r="I2" t="s">
        <v>356</v>
      </c>
      <c r="J2" t="s">
        <v>3</v>
      </c>
      <c r="K2" t="s">
        <v>357</v>
      </c>
      <c r="L2">
        <v>1369</v>
      </c>
      <c r="N2">
        <v>1013</v>
      </c>
      <c r="O2" t="s">
        <v>355</v>
      </c>
      <c r="P2" t="s">
        <v>355</v>
      </c>
      <c r="Q2">
        <v>1</v>
      </c>
      <c r="W2">
        <v>0</v>
      </c>
      <c r="X2">
        <v>752723440</v>
      </c>
      <c r="Y2">
        <f t="shared" si="0"/>
        <v>6.2</v>
      </c>
      <c r="AA2">
        <v>0</v>
      </c>
      <c r="AB2">
        <v>0</v>
      </c>
      <c r="AC2">
        <v>0</v>
      </c>
      <c r="AD2">
        <v>173.4</v>
      </c>
      <c r="AE2">
        <v>0</v>
      </c>
      <c r="AF2">
        <v>0</v>
      </c>
      <c r="AG2">
        <v>0</v>
      </c>
      <c r="AH2">
        <v>173.4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6.2</v>
      </c>
      <c r="AU2" t="s">
        <v>3</v>
      </c>
      <c r="AV2">
        <v>1</v>
      </c>
      <c r="AW2">
        <v>2</v>
      </c>
      <c r="AX2">
        <v>442240530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ROUND(AT2*Source!I35*AH2*AL2,2)</f>
        <v>130.59</v>
      </c>
      <c r="CV2">
        <f>ROUND(Y2*Source!I35,9)</f>
        <v>0.75311399999999995</v>
      </c>
      <c r="CW2">
        <v>0</v>
      </c>
      <c r="CX2">
        <f>ROUND(Y2*Source!I35,9)</f>
        <v>0.75311399999999995</v>
      </c>
      <c r="CY2">
        <f>AD2</f>
        <v>173.4</v>
      </c>
      <c r="CZ2">
        <f>AH2</f>
        <v>173.4</v>
      </c>
      <c r="DA2">
        <f>AL2</f>
        <v>1</v>
      </c>
      <c r="DB2">
        <f t="shared" si="1"/>
        <v>1075.08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>ROUND(ROUND(AG2,2)*CX2,2)</f>
        <v>0</v>
      </c>
      <c r="DI2">
        <f t="shared" si="4"/>
        <v>130.59</v>
      </c>
      <c r="DJ2">
        <f>DI2</f>
        <v>130.59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ROW(Source!A35)</f>
        <v>35</v>
      </c>
      <c r="B3">
        <v>421394705</v>
      </c>
      <c r="C3">
        <v>442240522</v>
      </c>
      <c r="D3">
        <v>412710483</v>
      </c>
      <c r="E3">
        <v>1</v>
      </c>
      <c r="F3">
        <v>1</v>
      </c>
      <c r="G3">
        <v>1</v>
      </c>
      <c r="H3">
        <v>2</v>
      </c>
      <c r="I3" t="s">
        <v>358</v>
      </c>
      <c r="J3" t="s">
        <v>359</v>
      </c>
      <c r="K3" t="s">
        <v>360</v>
      </c>
      <c r="L3">
        <v>1368</v>
      </c>
      <c r="N3">
        <v>1011</v>
      </c>
      <c r="O3" t="s">
        <v>361</v>
      </c>
      <c r="P3" t="s">
        <v>361</v>
      </c>
      <c r="Q3">
        <v>1</v>
      </c>
      <c r="W3">
        <v>0</v>
      </c>
      <c r="X3">
        <v>-526752935</v>
      </c>
      <c r="Y3">
        <f t="shared" si="0"/>
        <v>1.24</v>
      </c>
      <c r="AA3">
        <v>0</v>
      </c>
      <c r="AB3">
        <v>237.4</v>
      </c>
      <c r="AC3">
        <v>0</v>
      </c>
      <c r="AD3">
        <v>0</v>
      </c>
      <c r="AE3">
        <v>0</v>
      </c>
      <c r="AF3">
        <v>237.4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1.24</v>
      </c>
      <c r="AU3" t="s">
        <v>3</v>
      </c>
      <c r="AV3">
        <v>0</v>
      </c>
      <c r="AW3">
        <v>2</v>
      </c>
      <c r="AX3">
        <v>442240531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ROUND(Y3*Source!I35*DO3,9)</f>
        <v>0</v>
      </c>
      <c r="CX3">
        <f>ROUND(Y3*Source!I35,9)</f>
        <v>0.1506228</v>
      </c>
      <c r="CY3">
        <f>AB3</f>
        <v>237.4</v>
      </c>
      <c r="CZ3">
        <f>AF3</f>
        <v>237.4</v>
      </c>
      <c r="DA3">
        <f>AJ3</f>
        <v>1</v>
      </c>
      <c r="DB3">
        <f t="shared" si="1"/>
        <v>294.38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ROUND(ROUND(AF3,2)*CX3,2)</f>
        <v>35.76</v>
      </c>
      <c r="DH3">
        <f>ROUND(ROUND(AG3,2)*CX3,2)</f>
        <v>0</v>
      </c>
      <c r="DI3">
        <f t="shared" si="4"/>
        <v>0</v>
      </c>
      <c r="DJ3">
        <f>DG3</f>
        <v>35.76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ROW(Source!A36)</f>
        <v>36</v>
      </c>
      <c r="B4">
        <v>421394705</v>
      </c>
      <c r="C4">
        <v>421520000</v>
      </c>
      <c r="D4">
        <v>140403176</v>
      </c>
      <c r="E4">
        <v>1</v>
      </c>
      <c r="F4">
        <v>1</v>
      </c>
      <c r="G4">
        <v>1</v>
      </c>
      <c r="H4">
        <v>1</v>
      </c>
      <c r="I4" t="s">
        <v>362</v>
      </c>
      <c r="J4" t="s">
        <v>3</v>
      </c>
      <c r="K4" t="s">
        <v>363</v>
      </c>
      <c r="L4">
        <v>1369</v>
      </c>
      <c r="N4">
        <v>1013</v>
      </c>
      <c r="O4" t="s">
        <v>355</v>
      </c>
      <c r="P4" t="s">
        <v>355</v>
      </c>
      <c r="Q4">
        <v>1</v>
      </c>
      <c r="W4">
        <v>0</v>
      </c>
      <c r="X4">
        <v>1283279319</v>
      </c>
      <c r="Y4">
        <f t="shared" si="0"/>
        <v>1.2</v>
      </c>
      <c r="AA4">
        <v>0</v>
      </c>
      <c r="AB4">
        <v>0</v>
      </c>
      <c r="AC4">
        <v>0</v>
      </c>
      <c r="AD4">
        <v>173.4</v>
      </c>
      <c r="AE4">
        <v>0</v>
      </c>
      <c r="AF4">
        <v>0</v>
      </c>
      <c r="AG4">
        <v>0</v>
      </c>
      <c r="AH4">
        <v>173.4</v>
      </c>
      <c r="AI4">
        <v>1</v>
      </c>
      <c r="AJ4">
        <v>1</v>
      </c>
      <c r="AK4">
        <v>1</v>
      </c>
      <c r="AL4">
        <v>1</v>
      </c>
      <c r="AM4">
        <v>0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1.2</v>
      </c>
      <c r="AU4" t="s">
        <v>3</v>
      </c>
      <c r="AV4">
        <v>1</v>
      </c>
      <c r="AW4">
        <v>2</v>
      </c>
      <c r="AX4">
        <v>421520004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ROUND(AT4*Source!I36*AH4*AL4,2)</f>
        <v>832.32</v>
      </c>
      <c r="CV4">
        <f>ROUND(Y4*Source!I36,9)</f>
        <v>4.8</v>
      </c>
      <c r="CW4">
        <v>0</v>
      </c>
      <c r="CX4">
        <f>ROUND(Y4*Source!I36,9)</f>
        <v>4.8</v>
      </c>
      <c r="CY4">
        <f>AD4</f>
        <v>173.4</v>
      </c>
      <c r="CZ4">
        <f>AH4</f>
        <v>173.4</v>
      </c>
      <c r="DA4">
        <f>AL4</f>
        <v>1</v>
      </c>
      <c r="DB4">
        <f t="shared" si="1"/>
        <v>208.08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>ROUND(ROUND(AG4,2)*CX4,2)</f>
        <v>0</v>
      </c>
      <c r="DI4">
        <f t="shared" si="4"/>
        <v>832.32</v>
      </c>
      <c r="DJ4">
        <f>DI4</f>
        <v>832.32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ROW(Source!A36)</f>
        <v>36</v>
      </c>
      <c r="B5">
        <v>421394705</v>
      </c>
      <c r="C5">
        <v>421520000</v>
      </c>
      <c r="D5">
        <v>140403178</v>
      </c>
      <c r="E5">
        <v>1</v>
      </c>
      <c r="F5">
        <v>1</v>
      </c>
      <c r="G5">
        <v>1</v>
      </c>
      <c r="H5">
        <v>1</v>
      </c>
      <c r="I5" t="s">
        <v>364</v>
      </c>
      <c r="J5" t="s">
        <v>3</v>
      </c>
      <c r="K5" t="s">
        <v>354</v>
      </c>
      <c r="L5">
        <v>1369</v>
      </c>
      <c r="N5">
        <v>1013</v>
      </c>
      <c r="O5" t="s">
        <v>355</v>
      </c>
      <c r="P5" t="s">
        <v>355</v>
      </c>
      <c r="Q5">
        <v>1</v>
      </c>
      <c r="W5">
        <v>0</v>
      </c>
      <c r="X5">
        <v>-2054596809</v>
      </c>
      <c r="Y5">
        <f t="shared" si="0"/>
        <v>0.3</v>
      </c>
      <c r="AA5">
        <v>0</v>
      </c>
      <c r="AB5">
        <v>0</v>
      </c>
      <c r="AC5">
        <v>0</v>
      </c>
      <c r="AD5">
        <v>173.4</v>
      </c>
      <c r="AE5">
        <v>0</v>
      </c>
      <c r="AF5">
        <v>0</v>
      </c>
      <c r="AG5">
        <v>0</v>
      </c>
      <c r="AH5">
        <v>173.4</v>
      </c>
      <c r="AI5">
        <v>1</v>
      </c>
      <c r="AJ5">
        <v>1</v>
      </c>
      <c r="AK5">
        <v>1</v>
      </c>
      <c r="AL5">
        <v>1</v>
      </c>
      <c r="AM5">
        <v>0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0.3</v>
      </c>
      <c r="AU5" t="s">
        <v>3</v>
      </c>
      <c r="AV5">
        <v>2</v>
      </c>
      <c r="AW5">
        <v>2</v>
      </c>
      <c r="AX5">
        <v>421520005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ROUND(Y5*Source!I36,9)</f>
        <v>1.2</v>
      </c>
      <c r="CY5">
        <f>AD5</f>
        <v>173.4</v>
      </c>
      <c r="CZ5">
        <f>AH5</f>
        <v>173.4</v>
      </c>
      <c r="DA5">
        <f>AL5</f>
        <v>1</v>
      </c>
      <c r="DB5">
        <f t="shared" si="1"/>
        <v>52.02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>ROUND(ROUND(AG5,2)*CX5,2)</f>
        <v>0</v>
      </c>
      <c r="DI5">
        <f t="shared" si="4"/>
        <v>208.08</v>
      </c>
      <c r="DJ5">
        <f>DI5</f>
        <v>208.08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ROW(Source!A36)</f>
        <v>36</v>
      </c>
      <c r="B6">
        <v>421394705</v>
      </c>
      <c r="C6">
        <v>421520000</v>
      </c>
      <c r="D6">
        <v>140371526</v>
      </c>
      <c r="E6">
        <v>1</v>
      </c>
      <c r="F6">
        <v>1</v>
      </c>
      <c r="G6">
        <v>1</v>
      </c>
      <c r="H6">
        <v>2</v>
      </c>
      <c r="I6" t="s">
        <v>358</v>
      </c>
      <c r="J6" t="s">
        <v>365</v>
      </c>
      <c r="K6" t="s">
        <v>360</v>
      </c>
      <c r="L6">
        <v>1368</v>
      </c>
      <c r="N6">
        <v>1011</v>
      </c>
      <c r="O6" t="s">
        <v>361</v>
      </c>
      <c r="P6" t="s">
        <v>361</v>
      </c>
      <c r="Q6">
        <v>1</v>
      </c>
      <c r="W6">
        <v>0</v>
      </c>
      <c r="X6">
        <v>2068214024</v>
      </c>
      <c r="Y6">
        <f t="shared" si="0"/>
        <v>0.3</v>
      </c>
      <c r="AA6">
        <v>0</v>
      </c>
      <c r="AB6">
        <v>396.46</v>
      </c>
      <c r="AC6">
        <v>0</v>
      </c>
      <c r="AD6">
        <v>0</v>
      </c>
      <c r="AE6">
        <v>0</v>
      </c>
      <c r="AF6">
        <v>237.4</v>
      </c>
      <c r="AG6">
        <v>0</v>
      </c>
      <c r="AH6">
        <v>0</v>
      </c>
      <c r="AI6">
        <v>1</v>
      </c>
      <c r="AJ6">
        <v>1.67</v>
      </c>
      <c r="AK6">
        <v>1.65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0.3</v>
      </c>
      <c r="AU6" t="s">
        <v>3</v>
      </c>
      <c r="AV6">
        <v>0</v>
      </c>
      <c r="AW6">
        <v>2</v>
      </c>
      <c r="AX6">
        <v>421520006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ROUND(Y6*Source!I36*DO6,9)</f>
        <v>0</v>
      </c>
      <c r="CX6">
        <f>ROUND(Y6*Source!I36,9)</f>
        <v>1.2</v>
      </c>
      <c r="CY6">
        <f>AB6</f>
        <v>396.46</v>
      </c>
      <c r="CZ6">
        <f>AF6</f>
        <v>237.4</v>
      </c>
      <c r="DA6">
        <f>AJ6</f>
        <v>1.67</v>
      </c>
      <c r="DB6">
        <f t="shared" si="1"/>
        <v>71.22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ROUND(ROUND(AF6*AJ6,2)*CX6,2)</f>
        <v>475.75</v>
      </c>
      <c r="DH6">
        <f>ROUND(ROUND(AG6*AK6,2)*CX6,2)</f>
        <v>0</v>
      </c>
      <c r="DI6">
        <f t="shared" si="4"/>
        <v>0</v>
      </c>
      <c r="DJ6">
        <f>DG6</f>
        <v>475.75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ROW(Source!A37)</f>
        <v>37</v>
      </c>
      <c r="B7">
        <v>421394705</v>
      </c>
      <c r="C7">
        <v>421520007</v>
      </c>
      <c r="D7">
        <v>140403176</v>
      </c>
      <c r="E7">
        <v>1</v>
      </c>
      <c r="F7">
        <v>1</v>
      </c>
      <c r="G7">
        <v>1</v>
      </c>
      <c r="H7">
        <v>1</v>
      </c>
      <c r="I7" t="s">
        <v>362</v>
      </c>
      <c r="J7" t="s">
        <v>3</v>
      </c>
      <c r="K7" t="s">
        <v>363</v>
      </c>
      <c r="L7">
        <v>1369</v>
      </c>
      <c r="N7">
        <v>1013</v>
      </c>
      <c r="O7" t="s">
        <v>355</v>
      </c>
      <c r="P7" t="s">
        <v>355</v>
      </c>
      <c r="Q7">
        <v>1</v>
      </c>
      <c r="W7">
        <v>0</v>
      </c>
      <c r="X7">
        <v>1283279319</v>
      </c>
      <c r="Y7">
        <f t="shared" si="0"/>
        <v>1.1000000000000001</v>
      </c>
      <c r="AA7">
        <v>0</v>
      </c>
      <c r="AB7">
        <v>0</v>
      </c>
      <c r="AC7">
        <v>0</v>
      </c>
      <c r="AD7">
        <v>173.4</v>
      </c>
      <c r="AE7">
        <v>0</v>
      </c>
      <c r="AF7">
        <v>0</v>
      </c>
      <c r="AG7">
        <v>0</v>
      </c>
      <c r="AH7">
        <v>173.4</v>
      </c>
      <c r="AI7">
        <v>1</v>
      </c>
      <c r="AJ7">
        <v>1</v>
      </c>
      <c r="AK7">
        <v>1</v>
      </c>
      <c r="AL7">
        <v>1</v>
      </c>
      <c r="AM7">
        <v>0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1.1000000000000001</v>
      </c>
      <c r="AU7" t="s">
        <v>3</v>
      </c>
      <c r="AV7">
        <v>1</v>
      </c>
      <c r="AW7">
        <v>2</v>
      </c>
      <c r="AX7">
        <v>421520021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ROUND(AT7*Source!I37*AH7*AL7,2)</f>
        <v>190.74</v>
      </c>
      <c r="CV7">
        <f>ROUND(Y7*Source!I37,9)</f>
        <v>1.1000000000000001</v>
      </c>
      <c r="CW7">
        <v>0</v>
      </c>
      <c r="CX7">
        <f>ROUND(Y7*Source!I37,9)</f>
        <v>1.1000000000000001</v>
      </c>
      <c r="CY7">
        <f>AD7</f>
        <v>173.4</v>
      </c>
      <c r="CZ7">
        <f>AH7</f>
        <v>173.4</v>
      </c>
      <c r="DA7">
        <f>AL7</f>
        <v>1</v>
      </c>
      <c r="DB7">
        <f t="shared" si="1"/>
        <v>190.74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>ROUND(ROUND(AG7,2)*CX7,2)</f>
        <v>0</v>
      </c>
      <c r="DI7">
        <f t="shared" si="4"/>
        <v>190.74</v>
      </c>
      <c r="DJ7">
        <f>DI7</f>
        <v>190.74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ROW(Source!A37)</f>
        <v>37</v>
      </c>
      <c r="B8">
        <v>421394705</v>
      </c>
      <c r="C8">
        <v>421520007</v>
      </c>
      <c r="D8">
        <v>140403178</v>
      </c>
      <c r="E8">
        <v>1</v>
      </c>
      <c r="F8">
        <v>1</v>
      </c>
      <c r="G8">
        <v>1</v>
      </c>
      <c r="H8">
        <v>1</v>
      </c>
      <c r="I8" t="s">
        <v>364</v>
      </c>
      <c r="J8" t="s">
        <v>3</v>
      </c>
      <c r="K8" t="s">
        <v>354</v>
      </c>
      <c r="L8">
        <v>1369</v>
      </c>
      <c r="N8">
        <v>1013</v>
      </c>
      <c r="O8" t="s">
        <v>355</v>
      </c>
      <c r="P8" t="s">
        <v>355</v>
      </c>
      <c r="Q8">
        <v>1</v>
      </c>
      <c r="W8">
        <v>0</v>
      </c>
      <c r="X8">
        <v>-2054596809</v>
      </c>
      <c r="Y8">
        <f t="shared" si="0"/>
        <v>0.28000000000000003</v>
      </c>
      <c r="AA8">
        <v>0</v>
      </c>
      <c r="AB8">
        <v>0</v>
      </c>
      <c r="AC8">
        <v>0</v>
      </c>
      <c r="AD8">
        <v>173.4</v>
      </c>
      <c r="AE8">
        <v>0</v>
      </c>
      <c r="AF8">
        <v>0</v>
      </c>
      <c r="AG8">
        <v>0</v>
      </c>
      <c r="AH8">
        <v>173.4</v>
      </c>
      <c r="AI8">
        <v>1</v>
      </c>
      <c r="AJ8">
        <v>1</v>
      </c>
      <c r="AK8">
        <v>1</v>
      </c>
      <c r="AL8">
        <v>1</v>
      </c>
      <c r="AM8">
        <v>0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0.28000000000000003</v>
      </c>
      <c r="AU8" t="s">
        <v>3</v>
      </c>
      <c r="AV8">
        <v>2</v>
      </c>
      <c r="AW8">
        <v>2</v>
      </c>
      <c r="AX8">
        <v>421520022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ROUND(Y8*Source!I37,9)</f>
        <v>0.28000000000000003</v>
      </c>
      <c r="CY8">
        <f>AD8</f>
        <v>173.4</v>
      </c>
      <c r="CZ8">
        <f>AH8</f>
        <v>173.4</v>
      </c>
      <c r="DA8">
        <f>AL8</f>
        <v>1</v>
      </c>
      <c r="DB8">
        <f t="shared" si="1"/>
        <v>48.55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>ROUND(ROUND(AG8,2)*CX8,2)</f>
        <v>0</v>
      </c>
      <c r="DI8">
        <f t="shared" si="4"/>
        <v>48.55</v>
      </c>
      <c r="DJ8">
        <f>DI8</f>
        <v>48.55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ROW(Source!A37)</f>
        <v>37</v>
      </c>
      <c r="B9">
        <v>421394705</v>
      </c>
      <c r="C9">
        <v>421520007</v>
      </c>
      <c r="D9">
        <v>140371526</v>
      </c>
      <c r="E9">
        <v>1</v>
      </c>
      <c r="F9">
        <v>1</v>
      </c>
      <c r="G9">
        <v>1</v>
      </c>
      <c r="H9">
        <v>2</v>
      </c>
      <c r="I9" t="s">
        <v>358</v>
      </c>
      <c r="J9" t="s">
        <v>365</v>
      </c>
      <c r="K9" t="s">
        <v>360</v>
      </c>
      <c r="L9">
        <v>1368</v>
      </c>
      <c r="N9">
        <v>1011</v>
      </c>
      <c r="O9" t="s">
        <v>361</v>
      </c>
      <c r="P9" t="s">
        <v>361</v>
      </c>
      <c r="Q9">
        <v>1</v>
      </c>
      <c r="W9">
        <v>0</v>
      </c>
      <c r="X9">
        <v>2068214024</v>
      </c>
      <c r="Y9">
        <f t="shared" si="0"/>
        <v>0.28000000000000003</v>
      </c>
      <c r="AA9">
        <v>0</v>
      </c>
      <c r="AB9">
        <v>396.46</v>
      </c>
      <c r="AC9">
        <v>0</v>
      </c>
      <c r="AD9">
        <v>0</v>
      </c>
      <c r="AE9">
        <v>0</v>
      </c>
      <c r="AF9">
        <v>237.4</v>
      </c>
      <c r="AG9">
        <v>0</v>
      </c>
      <c r="AH9">
        <v>0</v>
      </c>
      <c r="AI9">
        <v>1</v>
      </c>
      <c r="AJ9">
        <v>1.67</v>
      </c>
      <c r="AK9">
        <v>1.65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0.28000000000000003</v>
      </c>
      <c r="AU9" t="s">
        <v>3</v>
      </c>
      <c r="AV9">
        <v>0</v>
      </c>
      <c r="AW9">
        <v>2</v>
      </c>
      <c r="AX9">
        <v>421520023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ROUND(Y9*Source!I37*DO9,9)</f>
        <v>0</v>
      </c>
      <c r="CX9">
        <f>ROUND(Y9*Source!I37,9)</f>
        <v>0.28000000000000003</v>
      </c>
      <c r="CY9">
        <f>AB9</f>
        <v>396.46</v>
      </c>
      <c r="CZ9">
        <f>AF9</f>
        <v>237.4</v>
      </c>
      <c r="DA9">
        <f>AJ9</f>
        <v>1.67</v>
      </c>
      <c r="DB9">
        <f t="shared" si="1"/>
        <v>66.47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ROUND(ROUND(AF9*AJ9,2)*CX9,2)</f>
        <v>111.01</v>
      </c>
      <c r="DH9">
        <f>ROUND(ROUND(AG9*AK9,2)*CX9,2)</f>
        <v>0</v>
      </c>
      <c r="DI9">
        <f t="shared" si="4"/>
        <v>0</v>
      </c>
      <c r="DJ9">
        <f>DG9</f>
        <v>111.01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ROW(Source!A38)</f>
        <v>38</v>
      </c>
      <c r="B10">
        <v>421394705</v>
      </c>
      <c r="C10">
        <v>421520024</v>
      </c>
      <c r="D10">
        <v>140403176</v>
      </c>
      <c r="E10">
        <v>1</v>
      </c>
      <c r="F10">
        <v>1</v>
      </c>
      <c r="G10">
        <v>1</v>
      </c>
      <c r="H10">
        <v>1</v>
      </c>
      <c r="I10" t="s">
        <v>362</v>
      </c>
      <c r="J10" t="s">
        <v>3</v>
      </c>
      <c r="K10" t="s">
        <v>363</v>
      </c>
      <c r="L10">
        <v>1369</v>
      </c>
      <c r="N10">
        <v>1013</v>
      </c>
      <c r="O10" t="s">
        <v>355</v>
      </c>
      <c r="P10" t="s">
        <v>355</v>
      </c>
      <c r="Q10">
        <v>1</v>
      </c>
      <c r="W10">
        <v>0</v>
      </c>
      <c r="X10">
        <v>1283279319</v>
      </c>
      <c r="Y10">
        <f t="shared" si="0"/>
        <v>1</v>
      </c>
      <c r="AA10">
        <v>0</v>
      </c>
      <c r="AB10">
        <v>0</v>
      </c>
      <c r="AC10">
        <v>0</v>
      </c>
      <c r="AD10">
        <v>173.4</v>
      </c>
      <c r="AE10">
        <v>0</v>
      </c>
      <c r="AF10">
        <v>0</v>
      </c>
      <c r="AG10">
        <v>0</v>
      </c>
      <c r="AH10">
        <v>173.4</v>
      </c>
      <c r="AI10">
        <v>1</v>
      </c>
      <c r="AJ10">
        <v>1</v>
      </c>
      <c r="AK10">
        <v>1</v>
      </c>
      <c r="AL10">
        <v>1</v>
      </c>
      <c r="AM10">
        <v>0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</v>
      </c>
      <c r="AU10" t="s">
        <v>3</v>
      </c>
      <c r="AV10">
        <v>1</v>
      </c>
      <c r="AW10">
        <v>2</v>
      </c>
      <c r="AX10">
        <v>421520028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ROUND(AT10*Source!I38*AH10*AL10,2)</f>
        <v>0</v>
      </c>
      <c r="CV10">
        <f>ROUND(Y10*Source!I38,9)</f>
        <v>0</v>
      </c>
      <c r="CW10">
        <v>0</v>
      </c>
      <c r="CX10">
        <f>ROUND(Y10*Source!I38,9)</f>
        <v>0</v>
      </c>
      <c r="CY10">
        <f>AD10</f>
        <v>173.4</v>
      </c>
      <c r="CZ10">
        <f>AH10</f>
        <v>173.4</v>
      </c>
      <c r="DA10">
        <f>AL10</f>
        <v>1</v>
      </c>
      <c r="DB10">
        <f t="shared" si="1"/>
        <v>173.4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>ROUND(ROUND(AG10,2)*CX10,2)</f>
        <v>0</v>
      </c>
      <c r="DI10">
        <f t="shared" si="4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ROW(Source!A38)</f>
        <v>38</v>
      </c>
      <c r="B11">
        <v>421394705</v>
      </c>
      <c r="C11">
        <v>421520024</v>
      </c>
      <c r="D11">
        <v>140403178</v>
      </c>
      <c r="E11">
        <v>1</v>
      </c>
      <c r="F11">
        <v>1</v>
      </c>
      <c r="G11">
        <v>1</v>
      </c>
      <c r="H11">
        <v>1</v>
      </c>
      <c r="I11" t="s">
        <v>364</v>
      </c>
      <c r="J11" t="s">
        <v>3</v>
      </c>
      <c r="K11" t="s">
        <v>354</v>
      </c>
      <c r="L11">
        <v>1369</v>
      </c>
      <c r="N11">
        <v>1013</v>
      </c>
      <c r="O11" t="s">
        <v>355</v>
      </c>
      <c r="P11" t="s">
        <v>355</v>
      </c>
      <c r="Q11">
        <v>1</v>
      </c>
      <c r="W11">
        <v>0</v>
      </c>
      <c r="X11">
        <v>-2054596809</v>
      </c>
      <c r="Y11">
        <f t="shared" si="0"/>
        <v>0.25</v>
      </c>
      <c r="AA11">
        <v>0</v>
      </c>
      <c r="AB11">
        <v>0</v>
      </c>
      <c r="AC11">
        <v>0</v>
      </c>
      <c r="AD11">
        <v>173.4</v>
      </c>
      <c r="AE11">
        <v>0</v>
      </c>
      <c r="AF11">
        <v>0</v>
      </c>
      <c r="AG11">
        <v>0</v>
      </c>
      <c r="AH11">
        <v>173.4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0.25</v>
      </c>
      <c r="AU11" t="s">
        <v>3</v>
      </c>
      <c r="AV11">
        <v>2</v>
      </c>
      <c r="AW11">
        <v>2</v>
      </c>
      <c r="AX11">
        <v>421520029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ROUND(Y11*Source!I38,9)</f>
        <v>0</v>
      </c>
      <c r="CY11">
        <f>AD11</f>
        <v>173.4</v>
      </c>
      <c r="CZ11">
        <f>AH11</f>
        <v>173.4</v>
      </c>
      <c r="DA11">
        <f>AL11</f>
        <v>1</v>
      </c>
      <c r="DB11">
        <f t="shared" si="1"/>
        <v>43.35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>ROUND(ROUND(AG11,2)*CX11,2)</f>
        <v>0</v>
      </c>
      <c r="DI11">
        <f t="shared" si="4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ROW(Source!A38)</f>
        <v>38</v>
      </c>
      <c r="B12">
        <v>421394705</v>
      </c>
      <c r="C12">
        <v>421520024</v>
      </c>
      <c r="D12">
        <v>140371526</v>
      </c>
      <c r="E12">
        <v>1</v>
      </c>
      <c r="F12">
        <v>1</v>
      </c>
      <c r="G12">
        <v>1</v>
      </c>
      <c r="H12">
        <v>2</v>
      </c>
      <c r="I12" t="s">
        <v>358</v>
      </c>
      <c r="J12" t="s">
        <v>365</v>
      </c>
      <c r="K12" t="s">
        <v>360</v>
      </c>
      <c r="L12">
        <v>1368</v>
      </c>
      <c r="N12">
        <v>1011</v>
      </c>
      <c r="O12" t="s">
        <v>361</v>
      </c>
      <c r="P12" t="s">
        <v>361</v>
      </c>
      <c r="Q12">
        <v>1</v>
      </c>
      <c r="W12">
        <v>0</v>
      </c>
      <c r="X12">
        <v>2068214024</v>
      </c>
      <c r="Y12">
        <f t="shared" si="0"/>
        <v>0.25</v>
      </c>
      <c r="AA12">
        <v>0</v>
      </c>
      <c r="AB12">
        <v>396.46</v>
      </c>
      <c r="AC12">
        <v>0</v>
      </c>
      <c r="AD12">
        <v>0</v>
      </c>
      <c r="AE12">
        <v>0</v>
      </c>
      <c r="AF12">
        <v>237.4</v>
      </c>
      <c r="AG12">
        <v>0</v>
      </c>
      <c r="AH12">
        <v>0</v>
      </c>
      <c r="AI12">
        <v>1</v>
      </c>
      <c r="AJ12">
        <v>1.67</v>
      </c>
      <c r="AK12">
        <v>1.65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0.25</v>
      </c>
      <c r="AU12" t="s">
        <v>3</v>
      </c>
      <c r="AV12">
        <v>0</v>
      </c>
      <c r="AW12">
        <v>2</v>
      </c>
      <c r="AX12">
        <v>421520030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ROUND(Y12*Source!I38*DO12,9)</f>
        <v>0</v>
      </c>
      <c r="CX12">
        <f>ROUND(Y12*Source!I38,9)</f>
        <v>0</v>
      </c>
      <c r="CY12">
        <f>AB12</f>
        <v>396.46</v>
      </c>
      <c r="CZ12">
        <f>AF12</f>
        <v>237.4</v>
      </c>
      <c r="DA12">
        <f>AJ12</f>
        <v>1.67</v>
      </c>
      <c r="DB12">
        <f t="shared" si="1"/>
        <v>59.35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>ROUND(ROUND(AF12*AJ12,2)*CX12,2)</f>
        <v>0</v>
      </c>
      <c r="DH12">
        <f>ROUND(ROUND(AG12*AK12,2)*CX12,2)</f>
        <v>0</v>
      </c>
      <c r="DI12">
        <f t="shared" si="4"/>
        <v>0</v>
      </c>
      <c r="DJ12">
        <f>DG12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ROW(Source!A39)</f>
        <v>39</v>
      </c>
      <c r="B13">
        <v>421394705</v>
      </c>
      <c r="C13">
        <v>421520031</v>
      </c>
      <c r="D13">
        <v>140403176</v>
      </c>
      <c r="E13">
        <v>1</v>
      </c>
      <c r="F13">
        <v>1</v>
      </c>
      <c r="G13">
        <v>1</v>
      </c>
      <c r="H13">
        <v>1</v>
      </c>
      <c r="I13" t="s">
        <v>362</v>
      </c>
      <c r="J13" t="s">
        <v>3</v>
      </c>
      <c r="K13" t="s">
        <v>363</v>
      </c>
      <c r="L13">
        <v>1369</v>
      </c>
      <c r="N13">
        <v>1013</v>
      </c>
      <c r="O13" t="s">
        <v>355</v>
      </c>
      <c r="P13" t="s">
        <v>355</v>
      </c>
      <c r="Q13">
        <v>1</v>
      </c>
      <c r="W13">
        <v>0</v>
      </c>
      <c r="X13">
        <v>1283279319</v>
      </c>
      <c r="Y13">
        <f t="shared" si="0"/>
        <v>1.2999999999999998</v>
      </c>
      <c r="AA13">
        <v>0</v>
      </c>
      <c r="AB13">
        <v>0</v>
      </c>
      <c r="AC13">
        <v>0</v>
      </c>
      <c r="AD13">
        <v>173.4</v>
      </c>
      <c r="AE13">
        <v>0</v>
      </c>
      <c r="AF13">
        <v>0</v>
      </c>
      <c r="AG13">
        <v>0</v>
      </c>
      <c r="AH13">
        <v>173.4</v>
      </c>
      <c r="AI13">
        <v>1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1.2999999999999998</v>
      </c>
      <c r="AU13" t="s">
        <v>3</v>
      </c>
      <c r="AV13">
        <v>1</v>
      </c>
      <c r="AW13">
        <v>2</v>
      </c>
      <c r="AX13">
        <v>421520035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ROUND(AT13*Source!I39*AH13*AL13,2)</f>
        <v>2705.04</v>
      </c>
      <c r="CV13">
        <f>ROUND(Y13*Source!I39,9)</f>
        <v>15.6</v>
      </c>
      <c r="CW13">
        <v>0</v>
      </c>
      <c r="CX13">
        <f>ROUND(Y13*Source!I39,9)</f>
        <v>15.6</v>
      </c>
      <c r="CY13">
        <f>AD13</f>
        <v>173.4</v>
      </c>
      <c r="CZ13">
        <f>AH13</f>
        <v>173.4</v>
      </c>
      <c r="DA13">
        <f>AL13</f>
        <v>1</v>
      </c>
      <c r="DB13">
        <f t="shared" si="1"/>
        <v>225.42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>ROUND(ROUND(AG13,2)*CX13,2)</f>
        <v>0</v>
      </c>
      <c r="DI13">
        <f t="shared" si="4"/>
        <v>2705.04</v>
      </c>
      <c r="DJ13">
        <f>DI13</f>
        <v>2705.04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ROW(Source!A39)</f>
        <v>39</v>
      </c>
      <c r="B14">
        <v>421394705</v>
      </c>
      <c r="C14">
        <v>421520031</v>
      </c>
      <c r="D14">
        <v>140403178</v>
      </c>
      <c r="E14">
        <v>1</v>
      </c>
      <c r="F14">
        <v>1</v>
      </c>
      <c r="G14">
        <v>1</v>
      </c>
      <c r="H14">
        <v>1</v>
      </c>
      <c r="I14" t="s">
        <v>364</v>
      </c>
      <c r="J14" t="s">
        <v>3</v>
      </c>
      <c r="K14" t="s">
        <v>354</v>
      </c>
      <c r="L14">
        <v>1369</v>
      </c>
      <c r="N14">
        <v>1013</v>
      </c>
      <c r="O14" t="s">
        <v>355</v>
      </c>
      <c r="P14" t="s">
        <v>355</v>
      </c>
      <c r="Q14">
        <v>1</v>
      </c>
      <c r="W14">
        <v>0</v>
      </c>
      <c r="X14">
        <v>-2054596809</v>
      </c>
      <c r="Y14">
        <f t="shared" si="0"/>
        <v>0.33</v>
      </c>
      <c r="AA14">
        <v>0</v>
      </c>
      <c r="AB14">
        <v>0</v>
      </c>
      <c r="AC14">
        <v>0</v>
      </c>
      <c r="AD14">
        <v>173.4</v>
      </c>
      <c r="AE14">
        <v>0</v>
      </c>
      <c r="AF14">
        <v>0</v>
      </c>
      <c r="AG14">
        <v>0</v>
      </c>
      <c r="AH14">
        <v>173.4</v>
      </c>
      <c r="AI14">
        <v>1</v>
      </c>
      <c r="AJ14">
        <v>1</v>
      </c>
      <c r="AK14">
        <v>1</v>
      </c>
      <c r="AL14">
        <v>1</v>
      </c>
      <c r="AM14">
        <v>0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0.33</v>
      </c>
      <c r="AU14" t="s">
        <v>3</v>
      </c>
      <c r="AV14">
        <v>2</v>
      </c>
      <c r="AW14">
        <v>2</v>
      </c>
      <c r="AX14">
        <v>421520036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ROUND(Y14*Source!I39,9)</f>
        <v>3.96</v>
      </c>
      <c r="CY14">
        <f>AD14</f>
        <v>173.4</v>
      </c>
      <c r="CZ14">
        <f>AH14</f>
        <v>173.4</v>
      </c>
      <c r="DA14">
        <f>AL14</f>
        <v>1</v>
      </c>
      <c r="DB14">
        <f t="shared" si="1"/>
        <v>57.22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>ROUND(ROUND(AG14,2)*CX14,2)</f>
        <v>0</v>
      </c>
      <c r="DI14">
        <f t="shared" si="4"/>
        <v>686.66</v>
      </c>
      <c r="DJ14">
        <f>DI14</f>
        <v>686.66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ROW(Source!A39)</f>
        <v>39</v>
      </c>
      <c r="B15">
        <v>421394705</v>
      </c>
      <c r="C15">
        <v>421520031</v>
      </c>
      <c r="D15">
        <v>140371526</v>
      </c>
      <c r="E15">
        <v>1</v>
      </c>
      <c r="F15">
        <v>1</v>
      </c>
      <c r="G15">
        <v>1</v>
      </c>
      <c r="H15">
        <v>2</v>
      </c>
      <c r="I15" t="s">
        <v>358</v>
      </c>
      <c r="J15" t="s">
        <v>365</v>
      </c>
      <c r="K15" t="s">
        <v>360</v>
      </c>
      <c r="L15">
        <v>1368</v>
      </c>
      <c r="N15">
        <v>1011</v>
      </c>
      <c r="O15" t="s">
        <v>361</v>
      </c>
      <c r="P15" t="s">
        <v>361</v>
      </c>
      <c r="Q15">
        <v>1</v>
      </c>
      <c r="W15">
        <v>0</v>
      </c>
      <c r="X15">
        <v>2068214024</v>
      </c>
      <c r="Y15">
        <f t="shared" si="0"/>
        <v>0.33</v>
      </c>
      <c r="AA15">
        <v>0</v>
      </c>
      <c r="AB15">
        <v>396.46</v>
      </c>
      <c r="AC15">
        <v>0</v>
      </c>
      <c r="AD15">
        <v>0</v>
      </c>
      <c r="AE15">
        <v>0</v>
      </c>
      <c r="AF15">
        <v>237.4</v>
      </c>
      <c r="AG15">
        <v>0</v>
      </c>
      <c r="AH15">
        <v>0</v>
      </c>
      <c r="AI15">
        <v>1</v>
      </c>
      <c r="AJ15">
        <v>1.67</v>
      </c>
      <c r="AK15">
        <v>1.65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0.33</v>
      </c>
      <c r="AU15" t="s">
        <v>3</v>
      </c>
      <c r="AV15">
        <v>0</v>
      </c>
      <c r="AW15">
        <v>2</v>
      </c>
      <c r="AX15">
        <v>421520037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ROUND(Y15*Source!I39*DO15,9)</f>
        <v>0</v>
      </c>
      <c r="CX15">
        <f>ROUND(Y15*Source!I39,9)</f>
        <v>3.96</v>
      </c>
      <c r="CY15">
        <f>AB15</f>
        <v>396.46</v>
      </c>
      <c r="CZ15">
        <f>AF15</f>
        <v>237.4</v>
      </c>
      <c r="DA15">
        <f>AJ15</f>
        <v>1.67</v>
      </c>
      <c r="DB15">
        <f t="shared" si="1"/>
        <v>78.34</v>
      </c>
      <c r="DC15">
        <f t="shared" si="2"/>
        <v>0</v>
      </c>
      <c r="DD15" t="s">
        <v>3</v>
      </c>
      <c r="DE15" t="s">
        <v>3</v>
      </c>
      <c r="DF15">
        <f t="shared" si="3"/>
        <v>0</v>
      </c>
      <c r="DG15">
        <f>ROUND(ROUND(AF15*AJ15,2)*CX15,2)</f>
        <v>1569.98</v>
      </c>
      <c r="DH15">
        <f>ROUND(ROUND(AG15*AK15,2)*CX15,2)</f>
        <v>0</v>
      </c>
      <c r="DI15">
        <f t="shared" si="4"/>
        <v>0</v>
      </c>
      <c r="DJ15">
        <f>DG15</f>
        <v>1569.98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ROW(Source!A40)</f>
        <v>40</v>
      </c>
      <c r="B16">
        <v>421394705</v>
      </c>
      <c r="C16">
        <v>421520038</v>
      </c>
      <c r="D16">
        <v>140403176</v>
      </c>
      <c r="E16">
        <v>1</v>
      </c>
      <c r="F16">
        <v>1</v>
      </c>
      <c r="G16">
        <v>1</v>
      </c>
      <c r="H16">
        <v>1</v>
      </c>
      <c r="I16" t="s">
        <v>362</v>
      </c>
      <c r="J16" t="s">
        <v>3</v>
      </c>
      <c r="K16" t="s">
        <v>363</v>
      </c>
      <c r="L16">
        <v>1369</v>
      </c>
      <c r="N16">
        <v>1013</v>
      </c>
      <c r="O16" t="s">
        <v>355</v>
      </c>
      <c r="P16" t="s">
        <v>355</v>
      </c>
      <c r="Q16">
        <v>1</v>
      </c>
      <c r="W16">
        <v>0</v>
      </c>
      <c r="X16">
        <v>1283279319</v>
      </c>
      <c r="Y16">
        <f t="shared" si="0"/>
        <v>1.2999999999999998</v>
      </c>
      <c r="AA16">
        <v>0</v>
      </c>
      <c r="AB16">
        <v>0</v>
      </c>
      <c r="AC16">
        <v>0</v>
      </c>
      <c r="AD16">
        <v>173.4</v>
      </c>
      <c r="AE16">
        <v>0</v>
      </c>
      <c r="AF16">
        <v>0</v>
      </c>
      <c r="AG16">
        <v>0</v>
      </c>
      <c r="AH16">
        <v>173.4</v>
      </c>
      <c r="AI16">
        <v>1</v>
      </c>
      <c r="AJ16">
        <v>1</v>
      </c>
      <c r="AK16">
        <v>1</v>
      </c>
      <c r="AL16">
        <v>1</v>
      </c>
      <c r="AM16">
        <v>0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1.2999999999999998</v>
      </c>
      <c r="AU16" t="s">
        <v>3</v>
      </c>
      <c r="AV16">
        <v>1</v>
      </c>
      <c r="AW16">
        <v>2</v>
      </c>
      <c r="AX16">
        <v>421520042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ROUND(AT16*Source!I40*AH16*AL16,2)</f>
        <v>0</v>
      </c>
      <c r="CV16">
        <f>ROUND(Y16*Source!I40,9)</f>
        <v>0</v>
      </c>
      <c r="CW16">
        <v>0</v>
      </c>
      <c r="CX16">
        <f>ROUND(Y16*Source!I40,9)</f>
        <v>0</v>
      </c>
      <c r="CY16">
        <f>AD16</f>
        <v>173.4</v>
      </c>
      <c r="CZ16">
        <f>AH16</f>
        <v>173.4</v>
      </c>
      <c r="DA16">
        <f>AL16</f>
        <v>1</v>
      </c>
      <c r="DB16">
        <f t="shared" si="1"/>
        <v>225.42</v>
      </c>
      <c r="DC16">
        <f t="shared" si="2"/>
        <v>0</v>
      </c>
      <c r="DD16" t="s">
        <v>3</v>
      </c>
      <c r="DE16" t="s">
        <v>3</v>
      </c>
      <c r="DF16">
        <f t="shared" si="3"/>
        <v>0</v>
      </c>
      <c r="DG16">
        <f>ROUND(ROUND(AF16,2)*CX16,2)</f>
        <v>0</v>
      </c>
      <c r="DH16">
        <f>ROUND(ROUND(AG16,2)*CX16,2)</f>
        <v>0</v>
      </c>
      <c r="DI16">
        <f t="shared" si="4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ROW(Source!A40)</f>
        <v>40</v>
      </c>
      <c r="B17">
        <v>421394705</v>
      </c>
      <c r="C17">
        <v>421520038</v>
      </c>
      <c r="D17">
        <v>140403178</v>
      </c>
      <c r="E17">
        <v>1</v>
      </c>
      <c r="F17">
        <v>1</v>
      </c>
      <c r="G17">
        <v>1</v>
      </c>
      <c r="H17">
        <v>1</v>
      </c>
      <c r="I17" t="s">
        <v>364</v>
      </c>
      <c r="J17" t="s">
        <v>3</v>
      </c>
      <c r="K17" t="s">
        <v>354</v>
      </c>
      <c r="L17">
        <v>1369</v>
      </c>
      <c r="N17">
        <v>1013</v>
      </c>
      <c r="O17" t="s">
        <v>355</v>
      </c>
      <c r="P17" t="s">
        <v>355</v>
      </c>
      <c r="Q17">
        <v>1</v>
      </c>
      <c r="W17">
        <v>0</v>
      </c>
      <c r="X17">
        <v>-2054596809</v>
      </c>
      <c r="Y17">
        <f t="shared" si="0"/>
        <v>0.33</v>
      </c>
      <c r="AA17">
        <v>0</v>
      </c>
      <c r="AB17">
        <v>0</v>
      </c>
      <c r="AC17">
        <v>0</v>
      </c>
      <c r="AD17">
        <v>173.4</v>
      </c>
      <c r="AE17">
        <v>0</v>
      </c>
      <c r="AF17">
        <v>0</v>
      </c>
      <c r="AG17">
        <v>0</v>
      </c>
      <c r="AH17">
        <v>173.4</v>
      </c>
      <c r="AI17">
        <v>1</v>
      </c>
      <c r="AJ17">
        <v>1</v>
      </c>
      <c r="AK17">
        <v>1</v>
      </c>
      <c r="AL17">
        <v>1</v>
      </c>
      <c r="AM17">
        <v>0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0.33</v>
      </c>
      <c r="AU17" t="s">
        <v>3</v>
      </c>
      <c r="AV17">
        <v>2</v>
      </c>
      <c r="AW17">
        <v>2</v>
      </c>
      <c r="AX17">
        <v>421520043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ROUND(Y17*Source!I40,9)</f>
        <v>0</v>
      </c>
      <c r="CY17">
        <f>AD17</f>
        <v>173.4</v>
      </c>
      <c r="CZ17">
        <f>AH17</f>
        <v>173.4</v>
      </c>
      <c r="DA17">
        <f>AL17</f>
        <v>1</v>
      </c>
      <c r="DB17">
        <f t="shared" si="1"/>
        <v>57.22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>ROUND(ROUND(AG17,2)*CX17,2)</f>
        <v>0</v>
      </c>
      <c r="DI17">
        <f t="shared" si="4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ROW(Source!A40)</f>
        <v>40</v>
      </c>
      <c r="B18">
        <v>421394705</v>
      </c>
      <c r="C18">
        <v>421520038</v>
      </c>
      <c r="D18">
        <v>140371526</v>
      </c>
      <c r="E18">
        <v>1</v>
      </c>
      <c r="F18">
        <v>1</v>
      </c>
      <c r="G18">
        <v>1</v>
      </c>
      <c r="H18">
        <v>2</v>
      </c>
      <c r="I18" t="s">
        <v>358</v>
      </c>
      <c r="J18" t="s">
        <v>365</v>
      </c>
      <c r="K18" t="s">
        <v>360</v>
      </c>
      <c r="L18">
        <v>1368</v>
      </c>
      <c r="N18">
        <v>1011</v>
      </c>
      <c r="O18" t="s">
        <v>361</v>
      </c>
      <c r="P18" t="s">
        <v>361</v>
      </c>
      <c r="Q18">
        <v>1</v>
      </c>
      <c r="W18">
        <v>0</v>
      </c>
      <c r="X18">
        <v>2068214024</v>
      </c>
      <c r="Y18">
        <f t="shared" si="0"/>
        <v>0.33</v>
      </c>
      <c r="AA18">
        <v>0</v>
      </c>
      <c r="AB18">
        <v>396.46</v>
      </c>
      <c r="AC18">
        <v>0</v>
      </c>
      <c r="AD18">
        <v>0</v>
      </c>
      <c r="AE18">
        <v>0</v>
      </c>
      <c r="AF18">
        <v>237.4</v>
      </c>
      <c r="AG18">
        <v>0</v>
      </c>
      <c r="AH18">
        <v>0</v>
      </c>
      <c r="AI18">
        <v>1</v>
      </c>
      <c r="AJ18">
        <v>1.67</v>
      </c>
      <c r="AK18">
        <v>1.65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0.33</v>
      </c>
      <c r="AU18" t="s">
        <v>3</v>
      </c>
      <c r="AV18">
        <v>0</v>
      </c>
      <c r="AW18">
        <v>2</v>
      </c>
      <c r="AX18">
        <v>421520044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ROUND(Y18*Source!I40*DO18,9)</f>
        <v>0</v>
      </c>
      <c r="CX18">
        <f>ROUND(Y18*Source!I40,9)</f>
        <v>0</v>
      </c>
      <c r="CY18">
        <f>AB18</f>
        <v>396.46</v>
      </c>
      <c r="CZ18">
        <f>AF18</f>
        <v>237.4</v>
      </c>
      <c r="DA18">
        <f>AJ18</f>
        <v>1.67</v>
      </c>
      <c r="DB18">
        <f t="shared" si="1"/>
        <v>78.34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>ROUND(ROUND(AF18*AJ18,2)*CX18,2)</f>
        <v>0</v>
      </c>
      <c r="DH18">
        <f>ROUND(ROUND(AG18*AK18,2)*CX18,2)</f>
        <v>0</v>
      </c>
      <c r="DI18">
        <f t="shared" si="4"/>
        <v>0</v>
      </c>
      <c r="DJ18">
        <f>DG18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ROW(Source!A41)</f>
        <v>41</v>
      </c>
      <c r="B19">
        <v>421394705</v>
      </c>
      <c r="C19">
        <v>421520045</v>
      </c>
      <c r="D19">
        <v>140403176</v>
      </c>
      <c r="E19">
        <v>1</v>
      </c>
      <c r="F19">
        <v>1</v>
      </c>
      <c r="G19">
        <v>1</v>
      </c>
      <c r="H19">
        <v>1</v>
      </c>
      <c r="I19" t="s">
        <v>362</v>
      </c>
      <c r="J19" t="s">
        <v>3</v>
      </c>
      <c r="K19" t="s">
        <v>363</v>
      </c>
      <c r="L19">
        <v>1369</v>
      </c>
      <c r="N19">
        <v>1013</v>
      </c>
      <c r="O19" t="s">
        <v>355</v>
      </c>
      <c r="P19" t="s">
        <v>355</v>
      </c>
      <c r="Q19">
        <v>1</v>
      </c>
      <c r="W19">
        <v>0</v>
      </c>
      <c r="X19">
        <v>1283279319</v>
      </c>
      <c r="Y19">
        <f t="shared" si="0"/>
        <v>1.2999999999999998</v>
      </c>
      <c r="AA19">
        <v>0</v>
      </c>
      <c r="AB19">
        <v>0</v>
      </c>
      <c r="AC19">
        <v>0</v>
      </c>
      <c r="AD19">
        <v>173.4</v>
      </c>
      <c r="AE19">
        <v>0</v>
      </c>
      <c r="AF19">
        <v>0</v>
      </c>
      <c r="AG19">
        <v>0</v>
      </c>
      <c r="AH19">
        <v>173.4</v>
      </c>
      <c r="AI19">
        <v>1</v>
      </c>
      <c r="AJ19">
        <v>1</v>
      </c>
      <c r="AK19">
        <v>1</v>
      </c>
      <c r="AL19">
        <v>1</v>
      </c>
      <c r="AM19">
        <v>0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1.2999999999999998</v>
      </c>
      <c r="AU19" t="s">
        <v>3</v>
      </c>
      <c r="AV19">
        <v>1</v>
      </c>
      <c r="AW19">
        <v>2</v>
      </c>
      <c r="AX19">
        <v>421520049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ROUND(AT19*Source!I41*AH19*AL19,2)</f>
        <v>1577.94</v>
      </c>
      <c r="CV19">
        <f>ROUND(Y19*Source!I41,9)</f>
        <v>9.1</v>
      </c>
      <c r="CW19">
        <v>0</v>
      </c>
      <c r="CX19">
        <f>ROUND(Y19*Source!I41,9)</f>
        <v>9.1</v>
      </c>
      <c r="CY19">
        <f>AD19</f>
        <v>173.4</v>
      </c>
      <c r="CZ19">
        <f>AH19</f>
        <v>173.4</v>
      </c>
      <c r="DA19">
        <f>AL19</f>
        <v>1</v>
      </c>
      <c r="DB19">
        <f t="shared" si="1"/>
        <v>225.42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>ROUND(ROUND(AF19,2)*CX19,2)</f>
        <v>0</v>
      </c>
      <c r="DH19">
        <f>ROUND(ROUND(AG19,2)*CX19,2)</f>
        <v>0</v>
      </c>
      <c r="DI19">
        <f t="shared" si="4"/>
        <v>1577.94</v>
      </c>
      <c r="DJ19">
        <f>DI19</f>
        <v>1577.94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ROW(Source!A41)</f>
        <v>41</v>
      </c>
      <c r="B20">
        <v>421394705</v>
      </c>
      <c r="C20">
        <v>421520045</v>
      </c>
      <c r="D20">
        <v>140403178</v>
      </c>
      <c r="E20">
        <v>1</v>
      </c>
      <c r="F20">
        <v>1</v>
      </c>
      <c r="G20">
        <v>1</v>
      </c>
      <c r="H20">
        <v>1</v>
      </c>
      <c r="I20" t="s">
        <v>364</v>
      </c>
      <c r="J20" t="s">
        <v>3</v>
      </c>
      <c r="K20" t="s">
        <v>354</v>
      </c>
      <c r="L20">
        <v>1369</v>
      </c>
      <c r="N20">
        <v>1013</v>
      </c>
      <c r="O20" t="s">
        <v>355</v>
      </c>
      <c r="P20" t="s">
        <v>355</v>
      </c>
      <c r="Q20">
        <v>1</v>
      </c>
      <c r="W20">
        <v>0</v>
      </c>
      <c r="X20">
        <v>-2054596809</v>
      </c>
      <c r="Y20">
        <f t="shared" si="0"/>
        <v>0.33</v>
      </c>
      <c r="AA20">
        <v>0</v>
      </c>
      <c r="AB20">
        <v>0</v>
      </c>
      <c r="AC20">
        <v>0</v>
      </c>
      <c r="AD20">
        <v>173.4</v>
      </c>
      <c r="AE20">
        <v>0</v>
      </c>
      <c r="AF20">
        <v>0</v>
      </c>
      <c r="AG20">
        <v>0</v>
      </c>
      <c r="AH20">
        <v>173.4</v>
      </c>
      <c r="AI20">
        <v>1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0.33</v>
      </c>
      <c r="AU20" t="s">
        <v>3</v>
      </c>
      <c r="AV20">
        <v>2</v>
      </c>
      <c r="AW20">
        <v>2</v>
      </c>
      <c r="AX20">
        <v>421520050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ROUND(Y20*Source!I41,9)</f>
        <v>2.31</v>
      </c>
      <c r="CY20">
        <f>AD20</f>
        <v>173.4</v>
      </c>
      <c r="CZ20">
        <f>AH20</f>
        <v>173.4</v>
      </c>
      <c r="DA20">
        <f>AL20</f>
        <v>1</v>
      </c>
      <c r="DB20">
        <f t="shared" si="1"/>
        <v>57.22</v>
      </c>
      <c r="DC20">
        <f t="shared" si="2"/>
        <v>0</v>
      </c>
      <c r="DD20" t="s">
        <v>3</v>
      </c>
      <c r="DE20" t="s">
        <v>3</v>
      </c>
      <c r="DF20">
        <f t="shared" si="3"/>
        <v>0</v>
      </c>
      <c r="DG20">
        <f>ROUND(ROUND(AF20,2)*CX20,2)</f>
        <v>0</v>
      </c>
      <c r="DH20">
        <f>ROUND(ROUND(AG20,2)*CX20,2)</f>
        <v>0</v>
      </c>
      <c r="DI20">
        <f t="shared" si="4"/>
        <v>400.55</v>
      </c>
      <c r="DJ20">
        <f>DI20</f>
        <v>400.55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ROW(Source!A41)</f>
        <v>41</v>
      </c>
      <c r="B21">
        <v>421394705</v>
      </c>
      <c r="C21">
        <v>421520045</v>
      </c>
      <c r="D21">
        <v>140371526</v>
      </c>
      <c r="E21">
        <v>1</v>
      </c>
      <c r="F21">
        <v>1</v>
      </c>
      <c r="G21">
        <v>1</v>
      </c>
      <c r="H21">
        <v>2</v>
      </c>
      <c r="I21" t="s">
        <v>358</v>
      </c>
      <c r="J21" t="s">
        <v>365</v>
      </c>
      <c r="K21" t="s">
        <v>360</v>
      </c>
      <c r="L21">
        <v>1368</v>
      </c>
      <c r="N21">
        <v>1011</v>
      </c>
      <c r="O21" t="s">
        <v>361</v>
      </c>
      <c r="P21" t="s">
        <v>361</v>
      </c>
      <c r="Q21">
        <v>1</v>
      </c>
      <c r="W21">
        <v>0</v>
      </c>
      <c r="X21">
        <v>2068214024</v>
      </c>
      <c r="Y21">
        <f t="shared" si="0"/>
        <v>0.33</v>
      </c>
      <c r="AA21">
        <v>0</v>
      </c>
      <c r="AB21">
        <v>396.46</v>
      </c>
      <c r="AC21">
        <v>0</v>
      </c>
      <c r="AD21">
        <v>0</v>
      </c>
      <c r="AE21">
        <v>0</v>
      </c>
      <c r="AF21">
        <v>237.4</v>
      </c>
      <c r="AG21">
        <v>0</v>
      </c>
      <c r="AH21">
        <v>0</v>
      </c>
      <c r="AI21">
        <v>1</v>
      </c>
      <c r="AJ21">
        <v>1.67</v>
      </c>
      <c r="AK21">
        <v>1.65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0.33</v>
      </c>
      <c r="AU21" t="s">
        <v>3</v>
      </c>
      <c r="AV21">
        <v>0</v>
      </c>
      <c r="AW21">
        <v>2</v>
      </c>
      <c r="AX21">
        <v>421520051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ROUND(Y21*Source!I41*DO21,9)</f>
        <v>0</v>
      </c>
      <c r="CX21">
        <f>ROUND(Y21*Source!I41,9)</f>
        <v>2.31</v>
      </c>
      <c r="CY21">
        <f>AB21</f>
        <v>396.46</v>
      </c>
      <c r="CZ21">
        <f>AF21</f>
        <v>237.4</v>
      </c>
      <c r="DA21">
        <f>AJ21</f>
        <v>1.67</v>
      </c>
      <c r="DB21">
        <f t="shared" si="1"/>
        <v>78.34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>ROUND(ROUND(AF21*AJ21,2)*CX21,2)</f>
        <v>915.82</v>
      </c>
      <c r="DH21">
        <f>ROUND(ROUND(AG21*AK21,2)*CX21,2)</f>
        <v>0</v>
      </c>
      <c r="DI21">
        <f t="shared" si="4"/>
        <v>0</v>
      </c>
      <c r="DJ21">
        <f>DG21</f>
        <v>915.82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ROW(Source!A42)</f>
        <v>42</v>
      </c>
      <c r="B22">
        <v>421394705</v>
      </c>
      <c r="C22">
        <v>421520052</v>
      </c>
      <c r="D22">
        <v>140403176</v>
      </c>
      <c r="E22">
        <v>1</v>
      </c>
      <c r="F22">
        <v>1</v>
      </c>
      <c r="G22">
        <v>1</v>
      </c>
      <c r="H22">
        <v>1</v>
      </c>
      <c r="I22" t="s">
        <v>362</v>
      </c>
      <c r="J22" t="s">
        <v>3</v>
      </c>
      <c r="K22" t="s">
        <v>363</v>
      </c>
      <c r="L22">
        <v>1369</v>
      </c>
      <c r="N22">
        <v>1013</v>
      </c>
      <c r="O22" t="s">
        <v>355</v>
      </c>
      <c r="P22" t="s">
        <v>355</v>
      </c>
      <c r="Q22">
        <v>1</v>
      </c>
      <c r="W22">
        <v>0</v>
      </c>
      <c r="X22">
        <v>1283279319</v>
      </c>
      <c r="Y22">
        <f t="shared" si="0"/>
        <v>1.9</v>
      </c>
      <c r="AA22">
        <v>0</v>
      </c>
      <c r="AB22">
        <v>0</v>
      </c>
      <c r="AC22">
        <v>0</v>
      </c>
      <c r="AD22">
        <v>173.4</v>
      </c>
      <c r="AE22">
        <v>0</v>
      </c>
      <c r="AF22">
        <v>0</v>
      </c>
      <c r="AG22">
        <v>0</v>
      </c>
      <c r="AH22">
        <v>173.4</v>
      </c>
      <c r="AI22">
        <v>1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1.9</v>
      </c>
      <c r="AU22" t="s">
        <v>3</v>
      </c>
      <c r="AV22">
        <v>1</v>
      </c>
      <c r="AW22">
        <v>2</v>
      </c>
      <c r="AX22">
        <v>421520056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ROUND(AT22*Source!I42*AH22*AL22,2)</f>
        <v>0</v>
      </c>
      <c r="CV22">
        <f>ROUND(Y22*Source!I42,9)</f>
        <v>0</v>
      </c>
      <c r="CW22">
        <v>0</v>
      </c>
      <c r="CX22">
        <f>ROUND(Y22*Source!I42,9)</f>
        <v>0</v>
      </c>
      <c r="CY22">
        <f>AD22</f>
        <v>173.4</v>
      </c>
      <c r="CZ22">
        <f>AH22</f>
        <v>173.4</v>
      </c>
      <c r="DA22">
        <f>AL22</f>
        <v>1</v>
      </c>
      <c r="DB22">
        <f t="shared" si="1"/>
        <v>329.46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>ROUND(ROUND(AF22,2)*CX22,2)</f>
        <v>0</v>
      </c>
      <c r="DH22">
        <f>ROUND(ROUND(AG22,2)*CX22,2)</f>
        <v>0</v>
      </c>
      <c r="DI22">
        <f t="shared" si="4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ROW(Source!A42)</f>
        <v>42</v>
      </c>
      <c r="B23">
        <v>421394705</v>
      </c>
      <c r="C23">
        <v>421520052</v>
      </c>
      <c r="D23">
        <v>140403178</v>
      </c>
      <c r="E23">
        <v>1</v>
      </c>
      <c r="F23">
        <v>1</v>
      </c>
      <c r="G23">
        <v>1</v>
      </c>
      <c r="H23">
        <v>1</v>
      </c>
      <c r="I23" t="s">
        <v>364</v>
      </c>
      <c r="J23" t="s">
        <v>3</v>
      </c>
      <c r="K23" t="s">
        <v>354</v>
      </c>
      <c r="L23">
        <v>1369</v>
      </c>
      <c r="N23">
        <v>1013</v>
      </c>
      <c r="O23" t="s">
        <v>355</v>
      </c>
      <c r="P23" t="s">
        <v>355</v>
      </c>
      <c r="Q23">
        <v>1</v>
      </c>
      <c r="W23">
        <v>0</v>
      </c>
      <c r="X23">
        <v>-2054596809</v>
      </c>
      <c r="Y23">
        <f t="shared" si="0"/>
        <v>0.48</v>
      </c>
      <c r="AA23">
        <v>0</v>
      </c>
      <c r="AB23">
        <v>0</v>
      </c>
      <c r="AC23">
        <v>0</v>
      </c>
      <c r="AD23">
        <v>173.4</v>
      </c>
      <c r="AE23">
        <v>0</v>
      </c>
      <c r="AF23">
        <v>0</v>
      </c>
      <c r="AG23">
        <v>0</v>
      </c>
      <c r="AH23">
        <v>173.4</v>
      </c>
      <c r="AI23">
        <v>1</v>
      </c>
      <c r="AJ23">
        <v>1</v>
      </c>
      <c r="AK23">
        <v>1</v>
      </c>
      <c r="AL23">
        <v>1</v>
      </c>
      <c r="AM23">
        <v>0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0.48</v>
      </c>
      <c r="AU23" t="s">
        <v>3</v>
      </c>
      <c r="AV23">
        <v>2</v>
      </c>
      <c r="AW23">
        <v>2</v>
      </c>
      <c r="AX23">
        <v>421520057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ROUND(Y23*Source!I42,9)</f>
        <v>0</v>
      </c>
      <c r="CY23">
        <f>AD23</f>
        <v>173.4</v>
      </c>
      <c r="CZ23">
        <f>AH23</f>
        <v>173.4</v>
      </c>
      <c r="DA23">
        <f>AL23</f>
        <v>1</v>
      </c>
      <c r="DB23">
        <f t="shared" si="1"/>
        <v>83.23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>ROUND(ROUND(AF23,2)*CX23,2)</f>
        <v>0</v>
      </c>
      <c r="DH23">
        <f>ROUND(ROUND(AG23,2)*CX23,2)</f>
        <v>0</v>
      </c>
      <c r="DI23">
        <f t="shared" si="4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ROW(Source!A42)</f>
        <v>42</v>
      </c>
      <c r="B24">
        <v>421394705</v>
      </c>
      <c r="C24">
        <v>421520052</v>
      </c>
      <c r="D24">
        <v>140371526</v>
      </c>
      <c r="E24">
        <v>1</v>
      </c>
      <c r="F24">
        <v>1</v>
      </c>
      <c r="G24">
        <v>1</v>
      </c>
      <c r="H24">
        <v>2</v>
      </c>
      <c r="I24" t="s">
        <v>358</v>
      </c>
      <c r="J24" t="s">
        <v>365</v>
      </c>
      <c r="K24" t="s">
        <v>360</v>
      </c>
      <c r="L24">
        <v>1368</v>
      </c>
      <c r="N24">
        <v>1011</v>
      </c>
      <c r="O24" t="s">
        <v>361</v>
      </c>
      <c r="P24" t="s">
        <v>361</v>
      </c>
      <c r="Q24">
        <v>1</v>
      </c>
      <c r="W24">
        <v>0</v>
      </c>
      <c r="X24">
        <v>2068214024</v>
      </c>
      <c r="Y24">
        <f t="shared" si="0"/>
        <v>0.48</v>
      </c>
      <c r="AA24">
        <v>0</v>
      </c>
      <c r="AB24">
        <v>396.46</v>
      </c>
      <c r="AC24">
        <v>0</v>
      </c>
      <c r="AD24">
        <v>0</v>
      </c>
      <c r="AE24">
        <v>0</v>
      </c>
      <c r="AF24">
        <v>237.4</v>
      </c>
      <c r="AG24">
        <v>0</v>
      </c>
      <c r="AH24">
        <v>0</v>
      </c>
      <c r="AI24">
        <v>1</v>
      </c>
      <c r="AJ24">
        <v>1.67</v>
      </c>
      <c r="AK24">
        <v>1.65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0.48</v>
      </c>
      <c r="AU24" t="s">
        <v>3</v>
      </c>
      <c r="AV24">
        <v>0</v>
      </c>
      <c r="AW24">
        <v>2</v>
      </c>
      <c r="AX24">
        <v>421520058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ROUND(Y24*Source!I42*DO24,9)</f>
        <v>0</v>
      </c>
      <c r="CX24">
        <f>ROUND(Y24*Source!I42,9)</f>
        <v>0</v>
      </c>
      <c r="CY24">
        <f>AB24</f>
        <v>396.46</v>
      </c>
      <c r="CZ24">
        <f>AF24</f>
        <v>237.4</v>
      </c>
      <c r="DA24">
        <f>AJ24</f>
        <v>1.67</v>
      </c>
      <c r="DB24">
        <f t="shared" si="1"/>
        <v>113.95</v>
      </c>
      <c r="DC24">
        <f t="shared" si="2"/>
        <v>0</v>
      </c>
      <c r="DD24" t="s">
        <v>3</v>
      </c>
      <c r="DE24" t="s">
        <v>3</v>
      </c>
      <c r="DF24">
        <f t="shared" si="3"/>
        <v>0</v>
      </c>
      <c r="DG24">
        <f>ROUND(ROUND(AF24*AJ24,2)*CX24,2)</f>
        <v>0</v>
      </c>
      <c r="DH24">
        <f>ROUND(ROUND(AG24*AK24,2)*CX24,2)</f>
        <v>0</v>
      </c>
      <c r="DI24">
        <f t="shared" si="4"/>
        <v>0</v>
      </c>
      <c r="DJ24">
        <f>DG24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ROW(Source!A43)</f>
        <v>43</v>
      </c>
      <c r="B25">
        <v>421394705</v>
      </c>
      <c r="C25">
        <v>421520059</v>
      </c>
      <c r="D25">
        <v>140403176</v>
      </c>
      <c r="E25">
        <v>1</v>
      </c>
      <c r="F25">
        <v>1</v>
      </c>
      <c r="G25">
        <v>1</v>
      </c>
      <c r="H25">
        <v>1</v>
      </c>
      <c r="I25" t="s">
        <v>362</v>
      </c>
      <c r="J25" t="s">
        <v>3</v>
      </c>
      <c r="K25" t="s">
        <v>363</v>
      </c>
      <c r="L25">
        <v>1369</v>
      </c>
      <c r="N25">
        <v>1013</v>
      </c>
      <c r="O25" t="s">
        <v>355</v>
      </c>
      <c r="P25" t="s">
        <v>355</v>
      </c>
      <c r="Q25">
        <v>1</v>
      </c>
      <c r="W25">
        <v>0</v>
      </c>
      <c r="X25">
        <v>1283279319</v>
      </c>
      <c r="Y25">
        <f t="shared" si="0"/>
        <v>1.2999999999999998</v>
      </c>
      <c r="AA25">
        <v>0</v>
      </c>
      <c r="AB25">
        <v>0</v>
      </c>
      <c r="AC25">
        <v>0</v>
      </c>
      <c r="AD25">
        <v>173.4</v>
      </c>
      <c r="AE25">
        <v>0</v>
      </c>
      <c r="AF25">
        <v>0</v>
      </c>
      <c r="AG25">
        <v>0</v>
      </c>
      <c r="AH25">
        <v>173.4</v>
      </c>
      <c r="AI25">
        <v>1</v>
      </c>
      <c r="AJ25">
        <v>1</v>
      </c>
      <c r="AK25">
        <v>1</v>
      </c>
      <c r="AL25">
        <v>1</v>
      </c>
      <c r="AM25">
        <v>0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1.2999999999999998</v>
      </c>
      <c r="AU25" t="s">
        <v>3</v>
      </c>
      <c r="AV25">
        <v>1</v>
      </c>
      <c r="AW25">
        <v>2</v>
      </c>
      <c r="AX25">
        <v>421520063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ROUND(AT25*Source!I43*AH25*AL25,2)</f>
        <v>0</v>
      </c>
      <c r="CV25">
        <f>ROUND(Y25*Source!I43,9)</f>
        <v>0</v>
      </c>
      <c r="CW25">
        <v>0</v>
      </c>
      <c r="CX25">
        <f>ROUND(Y25*Source!I43,9)</f>
        <v>0</v>
      </c>
      <c r="CY25">
        <f>AD25</f>
        <v>173.4</v>
      </c>
      <c r="CZ25">
        <f>AH25</f>
        <v>173.4</v>
      </c>
      <c r="DA25">
        <f>AL25</f>
        <v>1</v>
      </c>
      <c r="DB25">
        <f t="shared" si="1"/>
        <v>225.42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>ROUND(ROUND(AF25,2)*CX25,2)</f>
        <v>0</v>
      </c>
      <c r="DH25">
        <f>ROUND(ROUND(AG25,2)*CX25,2)</f>
        <v>0</v>
      </c>
      <c r="DI25">
        <f t="shared" si="4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ROW(Source!A43)</f>
        <v>43</v>
      </c>
      <c r="B26">
        <v>421394705</v>
      </c>
      <c r="C26">
        <v>421520059</v>
      </c>
      <c r="D26">
        <v>140403178</v>
      </c>
      <c r="E26">
        <v>1</v>
      </c>
      <c r="F26">
        <v>1</v>
      </c>
      <c r="G26">
        <v>1</v>
      </c>
      <c r="H26">
        <v>1</v>
      </c>
      <c r="I26" t="s">
        <v>364</v>
      </c>
      <c r="J26" t="s">
        <v>3</v>
      </c>
      <c r="K26" t="s">
        <v>354</v>
      </c>
      <c r="L26">
        <v>1369</v>
      </c>
      <c r="N26">
        <v>1013</v>
      </c>
      <c r="O26" t="s">
        <v>355</v>
      </c>
      <c r="P26" t="s">
        <v>355</v>
      </c>
      <c r="Q26">
        <v>1</v>
      </c>
      <c r="W26">
        <v>0</v>
      </c>
      <c r="X26">
        <v>-2054596809</v>
      </c>
      <c r="Y26">
        <f t="shared" si="0"/>
        <v>0.33</v>
      </c>
      <c r="AA26">
        <v>0</v>
      </c>
      <c r="AB26">
        <v>0</v>
      </c>
      <c r="AC26">
        <v>0</v>
      </c>
      <c r="AD26">
        <v>173.4</v>
      </c>
      <c r="AE26">
        <v>0</v>
      </c>
      <c r="AF26">
        <v>0</v>
      </c>
      <c r="AG26">
        <v>0</v>
      </c>
      <c r="AH26">
        <v>173.4</v>
      </c>
      <c r="AI26">
        <v>1</v>
      </c>
      <c r="AJ26">
        <v>1</v>
      </c>
      <c r="AK26">
        <v>1</v>
      </c>
      <c r="AL26">
        <v>1</v>
      </c>
      <c r="AM26">
        <v>0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0.33</v>
      </c>
      <c r="AU26" t="s">
        <v>3</v>
      </c>
      <c r="AV26">
        <v>2</v>
      </c>
      <c r="AW26">
        <v>2</v>
      </c>
      <c r="AX26">
        <v>421520064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ROUND(Y26*Source!I43,9)</f>
        <v>0</v>
      </c>
      <c r="CY26">
        <f>AD26</f>
        <v>173.4</v>
      </c>
      <c r="CZ26">
        <f>AH26</f>
        <v>173.4</v>
      </c>
      <c r="DA26">
        <f>AL26</f>
        <v>1</v>
      </c>
      <c r="DB26">
        <f t="shared" si="1"/>
        <v>57.22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>ROUND(ROUND(AF26,2)*CX26,2)</f>
        <v>0</v>
      </c>
      <c r="DH26">
        <f>ROUND(ROUND(AG26,2)*CX26,2)</f>
        <v>0</v>
      </c>
      <c r="DI26">
        <f t="shared" si="4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ROW(Source!A43)</f>
        <v>43</v>
      </c>
      <c r="B27">
        <v>421394705</v>
      </c>
      <c r="C27">
        <v>421520059</v>
      </c>
      <c r="D27">
        <v>140371526</v>
      </c>
      <c r="E27">
        <v>1</v>
      </c>
      <c r="F27">
        <v>1</v>
      </c>
      <c r="G27">
        <v>1</v>
      </c>
      <c r="H27">
        <v>2</v>
      </c>
      <c r="I27" t="s">
        <v>358</v>
      </c>
      <c r="J27" t="s">
        <v>365</v>
      </c>
      <c r="K27" t="s">
        <v>360</v>
      </c>
      <c r="L27">
        <v>1368</v>
      </c>
      <c r="N27">
        <v>1011</v>
      </c>
      <c r="O27" t="s">
        <v>361</v>
      </c>
      <c r="P27" t="s">
        <v>361</v>
      </c>
      <c r="Q27">
        <v>1</v>
      </c>
      <c r="W27">
        <v>0</v>
      </c>
      <c r="X27">
        <v>2068214024</v>
      </c>
      <c r="Y27">
        <f t="shared" si="0"/>
        <v>0.33</v>
      </c>
      <c r="AA27">
        <v>0</v>
      </c>
      <c r="AB27">
        <v>396.46</v>
      </c>
      <c r="AC27">
        <v>0</v>
      </c>
      <c r="AD27">
        <v>0</v>
      </c>
      <c r="AE27">
        <v>0</v>
      </c>
      <c r="AF27">
        <v>237.4</v>
      </c>
      <c r="AG27">
        <v>0</v>
      </c>
      <c r="AH27">
        <v>0</v>
      </c>
      <c r="AI27">
        <v>1</v>
      </c>
      <c r="AJ27">
        <v>1.67</v>
      </c>
      <c r="AK27">
        <v>1.65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0.33</v>
      </c>
      <c r="AU27" t="s">
        <v>3</v>
      </c>
      <c r="AV27">
        <v>0</v>
      </c>
      <c r="AW27">
        <v>2</v>
      </c>
      <c r="AX27">
        <v>421520065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ROUND(Y27*Source!I43*DO27,9)</f>
        <v>0</v>
      </c>
      <c r="CX27">
        <f>ROUND(Y27*Source!I43,9)</f>
        <v>0</v>
      </c>
      <c r="CY27">
        <f>AB27</f>
        <v>396.46</v>
      </c>
      <c r="CZ27">
        <f>AF27</f>
        <v>237.4</v>
      </c>
      <c r="DA27">
        <f>AJ27</f>
        <v>1.67</v>
      </c>
      <c r="DB27">
        <f t="shared" si="1"/>
        <v>78.34</v>
      </c>
      <c r="DC27">
        <f t="shared" si="2"/>
        <v>0</v>
      </c>
      <c r="DD27" t="s">
        <v>3</v>
      </c>
      <c r="DE27" t="s">
        <v>3</v>
      </c>
      <c r="DF27">
        <f t="shared" si="3"/>
        <v>0</v>
      </c>
      <c r="DG27">
        <f>ROUND(ROUND(AF27*AJ27,2)*CX27,2)</f>
        <v>0</v>
      </c>
      <c r="DH27">
        <f>ROUND(ROUND(AG27*AK27,2)*CX27,2)</f>
        <v>0</v>
      </c>
      <c r="DI27">
        <f t="shared" si="4"/>
        <v>0</v>
      </c>
      <c r="DJ27">
        <f>DG27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ROW(Source!A44)</f>
        <v>44</v>
      </c>
      <c r="B28">
        <v>421394705</v>
      </c>
      <c r="C28">
        <v>421520066</v>
      </c>
      <c r="D28">
        <v>140403176</v>
      </c>
      <c r="E28">
        <v>1</v>
      </c>
      <c r="F28">
        <v>1</v>
      </c>
      <c r="G28">
        <v>1</v>
      </c>
      <c r="H28">
        <v>1</v>
      </c>
      <c r="I28" t="s">
        <v>362</v>
      </c>
      <c r="J28" t="s">
        <v>3</v>
      </c>
      <c r="K28" t="s">
        <v>363</v>
      </c>
      <c r="L28">
        <v>1369</v>
      </c>
      <c r="N28">
        <v>1013</v>
      </c>
      <c r="O28" t="s">
        <v>355</v>
      </c>
      <c r="P28" t="s">
        <v>355</v>
      </c>
      <c r="Q28">
        <v>1</v>
      </c>
      <c r="W28">
        <v>0</v>
      </c>
      <c r="X28">
        <v>1283279319</v>
      </c>
      <c r="Y28">
        <f t="shared" si="0"/>
        <v>1.9</v>
      </c>
      <c r="AA28">
        <v>0</v>
      </c>
      <c r="AB28">
        <v>0</v>
      </c>
      <c r="AC28">
        <v>0</v>
      </c>
      <c r="AD28">
        <v>173.4</v>
      </c>
      <c r="AE28">
        <v>0</v>
      </c>
      <c r="AF28">
        <v>0</v>
      </c>
      <c r="AG28">
        <v>0</v>
      </c>
      <c r="AH28">
        <v>173.4</v>
      </c>
      <c r="AI28">
        <v>1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1.9</v>
      </c>
      <c r="AU28" t="s">
        <v>3</v>
      </c>
      <c r="AV28">
        <v>1</v>
      </c>
      <c r="AW28">
        <v>2</v>
      </c>
      <c r="AX28">
        <v>421520070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ROUND(AT28*Source!I44*AH28*AL28,2)</f>
        <v>0</v>
      </c>
      <c r="CV28">
        <f>ROUND(Y28*Source!I44,9)</f>
        <v>0</v>
      </c>
      <c r="CW28">
        <v>0</v>
      </c>
      <c r="CX28">
        <f>ROUND(Y28*Source!I44,9)</f>
        <v>0</v>
      </c>
      <c r="CY28">
        <f>AD28</f>
        <v>173.4</v>
      </c>
      <c r="CZ28">
        <f>AH28</f>
        <v>173.4</v>
      </c>
      <c r="DA28">
        <f>AL28</f>
        <v>1</v>
      </c>
      <c r="DB28">
        <f t="shared" si="1"/>
        <v>329.46</v>
      </c>
      <c r="DC28">
        <f t="shared" si="2"/>
        <v>0</v>
      </c>
      <c r="DD28" t="s">
        <v>3</v>
      </c>
      <c r="DE28" t="s">
        <v>3</v>
      </c>
      <c r="DF28">
        <f t="shared" si="3"/>
        <v>0</v>
      </c>
      <c r="DG28">
        <f>ROUND(ROUND(AF28,2)*CX28,2)</f>
        <v>0</v>
      </c>
      <c r="DH28">
        <f>ROUND(ROUND(AG28,2)*CX28,2)</f>
        <v>0</v>
      </c>
      <c r="DI28">
        <f t="shared" si="4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ROW(Source!A44)</f>
        <v>44</v>
      </c>
      <c r="B29">
        <v>421394705</v>
      </c>
      <c r="C29">
        <v>421520066</v>
      </c>
      <c r="D29">
        <v>140403178</v>
      </c>
      <c r="E29">
        <v>1</v>
      </c>
      <c r="F29">
        <v>1</v>
      </c>
      <c r="G29">
        <v>1</v>
      </c>
      <c r="H29">
        <v>1</v>
      </c>
      <c r="I29" t="s">
        <v>364</v>
      </c>
      <c r="J29" t="s">
        <v>3</v>
      </c>
      <c r="K29" t="s">
        <v>354</v>
      </c>
      <c r="L29">
        <v>1369</v>
      </c>
      <c r="N29">
        <v>1013</v>
      </c>
      <c r="O29" t="s">
        <v>355</v>
      </c>
      <c r="P29" t="s">
        <v>355</v>
      </c>
      <c r="Q29">
        <v>1</v>
      </c>
      <c r="W29">
        <v>0</v>
      </c>
      <c r="X29">
        <v>-2054596809</v>
      </c>
      <c r="Y29">
        <f t="shared" si="0"/>
        <v>0.48</v>
      </c>
      <c r="AA29">
        <v>0</v>
      </c>
      <c r="AB29">
        <v>0</v>
      </c>
      <c r="AC29">
        <v>0</v>
      </c>
      <c r="AD29">
        <v>173.4</v>
      </c>
      <c r="AE29">
        <v>0</v>
      </c>
      <c r="AF29">
        <v>0</v>
      </c>
      <c r="AG29">
        <v>0</v>
      </c>
      <c r="AH29">
        <v>173.4</v>
      </c>
      <c r="AI29">
        <v>1</v>
      </c>
      <c r="AJ29">
        <v>1</v>
      </c>
      <c r="AK29">
        <v>1</v>
      </c>
      <c r="AL29">
        <v>1</v>
      </c>
      <c r="AM29">
        <v>0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0.48</v>
      </c>
      <c r="AU29" t="s">
        <v>3</v>
      </c>
      <c r="AV29">
        <v>2</v>
      </c>
      <c r="AW29">
        <v>2</v>
      </c>
      <c r="AX29">
        <v>421520071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ROUND(Y29*Source!I44,9)</f>
        <v>0</v>
      </c>
      <c r="CY29">
        <f>AD29</f>
        <v>173.4</v>
      </c>
      <c r="CZ29">
        <f>AH29</f>
        <v>173.4</v>
      </c>
      <c r="DA29">
        <f>AL29</f>
        <v>1</v>
      </c>
      <c r="DB29">
        <f t="shared" si="1"/>
        <v>83.23</v>
      </c>
      <c r="DC29">
        <f t="shared" si="2"/>
        <v>0</v>
      </c>
      <c r="DD29" t="s">
        <v>3</v>
      </c>
      <c r="DE29" t="s">
        <v>3</v>
      </c>
      <c r="DF29">
        <f t="shared" si="3"/>
        <v>0</v>
      </c>
      <c r="DG29">
        <f>ROUND(ROUND(AF29,2)*CX29,2)</f>
        <v>0</v>
      </c>
      <c r="DH29">
        <f>ROUND(ROUND(AG29,2)*CX29,2)</f>
        <v>0</v>
      </c>
      <c r="DI29">
        <f t="shared" si="4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ROW(Source!A44)</f>
        <v>44</v>
      </c>
      <c r="B30">
        <v>421394705</v>
      </c>
      <c r="C30">
        <v>421520066</v>
      </c>
      <c r="D30">
        <v>140371526</v>
      </c>
      <c r="E30">
        <v>1</v>
      </c>
      <c r="F30">
        <v>1</v>
      </c>
      <c r="G30">
        <v>1</v>
      </c>
      <c r="H30">
        <v>2</v>
      </c>
      <c r="I30" t="s">
        <v>358</v>
      </c>
      <c r="J30" t="s">
        <v>365</v>
      </c>
      <c r="K30" t="s">
        <v>360</v>
      </c>
      <c r="L30">
        <v>1368</v>
      </c>
      <c r="N30">
        <v>1011</v>
      </c>
      <c r="O30" t="s">
        <v>361</v>
      </c>
      <c r="P30" t="s">
        <v>361</v>
      </c>
      <c r="Q30">
        <v>1</v>
      </c>
      <c r="W30">
        <v>0</v>
      </c>
      <c r="X30">
        <v>2068214024</v>
      </c>
      <c r="Y30">
        <f t="shared" si="0"/>
        <v>0.48</v>
      </c>
      <c r="AA30">
        <v>0</v>
      </c>
      <c r="AB30">
        <v>396.46</v>
      </c>
      <c r="AC30">
        <v>0</v>
      </c>
      <c r="AD30">
        <v>0</v>
      </c>
      <c r="AE30">
        <v>0</v>
      </c>
      <c r="AF30">
        <v>237.4</v>
      </c>
      <c r="AG30">
        <v>0</v>
      </c>
      <c r="AH30">
        <v>0</v>
      </c>
      <c r="AI30">
        <v>1</v>
      </c>
      <c r="AJ30">
        <v>1.67</v>
      </c>
      <c r="AK30">
        <v>1.65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0.48</v>
      </c>
      <c r="AU30" t="s">
        <v>3</v>
      </c>
      <c r="AV30">
        <v>0</v>
      </c>
      <c r="AW30">
        <v>2</v>
      </c>
      <c r="AX30">
        <v>421520072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ROUND(Y30*Source!I44*DO30,9)</f>
        <v>0</v>
      </c>
      <c r="CX30">
        <f>ROUND(Y30*Source!I44,9)</f>
        <v>0</v>
      </c>
      <c r="CY30">
        <f>AB30</f>
        <v>396.46</v>
      </c>
      <c r="CZ30">
        <f>AF30</f>
        <v>237.4</v>
      </c>
      <c r="DA30">
        <f>AJ30</f>
        <v>1.67</v>
      </c>
      <c r="DB30">
        <f t="shared" si="1"/>
        <v>113.95</v>
      </c>
      <c r="DC30">
        <f t="shared" si="2"/>
        <v>0</v>
      </c>
      <c r="DD30" t="s">
        <v>3</v>
      </c>
      <c r="DE30" t="s">
        <v>3</v>
      </c>
      <c r="DF30">
        <f t="shared" si="3"/>
        <v>0</v>
      </c>
      <c r="DG30">
        <f>ROUND(ROUND(AF30*AJ30,2)*CX30,2)</f>
        <v>0</v>
      </c>
      <c r="DH30">
        <f>ROUND(ROUND(AG30*AK30,2)*CX30,2)</f>
        <v>0</v>
      </c>
      <c r="DI30">
        <f t="shared" si="4"/>
        <v>0</v>
      </c>
      <c r="DJ30">
        <f>DG30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ROW(Source!A45)</f>
        <v>45</v>
      </c>
      <c r="B31">
        <v>421394705</v>
      </c>
      <c r="C31">
        <v>421520073</v>
      </c>
      <c r="D31">
        <v>140403176</v>
      </c>
      <c r="E31">
        <v>1</v>
      </c>
      <c r="F31">
        <v>1</v>
      </c>
      <c r="G31">
        <v>1</v>
      </c>
      <c r="H31">
        <v>1</v>
      </c>
      <c r="I31" t="s">
        <v>362</v>
      </c>
      <c r="J31" t="s">
        <v>3</v>
      </c>
      <c r="K31" t="s">
        <v>363</v>
      </c>
      <c r="L31">
        <v>1369</v>
      </c>
      <c r="N31">
        <v>1013</v>
      </c>
      <c r="O31" t="s">
        <v>355</v>
      </c>
      <c r="P31" t="s">
        <v>355</v>
      </c>
      <c r="Q31">
        <v>1</v>
      </c>
      <c r="W31">
        <v>0</v>
      </c>
      <c r="X31">
        <v>1283279319</v>
      </c>
      <c r="Y31">
        <f t="shared" si="0"/>
        <v>1</v>
      </c>
      <c r="AA31">
        <v>0</v>
      </c>
      <c r="AB31">
        <v>0</v>
      </c>
      <c r="AC31">
        <v>0</v>
      </c>
      <c r="AD31">
        <v>173.4</v>
      </c>
      <c r="AE31">
        <v>0</v>
      </c>
      <c r="AF31">
        <v>0</v>
      </c>
      <c r="AG31">
        <v>0</v>
      </c>
      <c r="AH31">
        <v>173.4</v>
      </c>
      <c r="AI31">
        <v>1</v>
      </c>
      <c r="AJ31">
        <v>1</v>
      </c>
      <c r="AK31">
        <v>1</v>
      </c>
      <c r="AL31">
        <v>1</v>
      </c>
      <c r="AM31">
        <v>0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</v>
      </c>
      <c r="AU31" t="s">
        <v>3</v>
      </c>
      <c r="AV31">
        <v>1</v>
      </c>
      <c r="AW31">
        <v>2</v>
      </c>
      <c r="AX31">
        <v>421520077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ROUND(AT31*Source!I45*AH31*AL31,2)</f>
        <v>173.4</v>
      </c>
      <c r="CV31">
        <f>ROUND(Y31*Source!I45,9)</f>
        <v>1</v>
      </c>
      <c r="CW31">
        <v>0</v>
      </c>
      <c r="CX31">
        <f>ROUND(Y31*Source!I45,9)</f>
        <v>1</v>
      </c>
      <c r="CY31">
        <f>AD31</f>
        <v>173.4</v>
      </c>
      <c r="CZ31">
        <f>AH31</f>
        <v>173.4</v>
      </c>
      <c r="DA31">
        <f>AL31</f>
        <v>1</v>
      </c>
      <c r="DB31">
        <f t="shared" si="1"/>
        <v>173.4</v>
      </c>
      <c r="DC31">
        <f t="shared" si="2"/>
        <v>0</v>
      </c>
      <c r="DD31" t="s">
        <v>3</v>
      </c>
      <c r="DE31" t="s">
        <v>3</v>
      </c>
      <c r="DF31">
        <f t="shared" si="3"/>
        <v>0</v>
      </c>
      <c r="DG31">
        <f>ROUND(ROUND(AF31,2)*CX31,2)</f>
        <v>0</v>
      </c>
      <c r="DH31">
        <f>ROUND(ROUND(AG31,2)*CX31,2)</f>
        <v>0</v>
      </c>
      <c r="DI31">
        <f t="shared" si="4"/>
        <v>173.4</v>
      </c>
      <c r="DJ31">
        <f>DI31</f>
        <v>173.4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ROW(Source!A45)</f>
        <v>45</v>
      </c>
      <c r="B32">
        <v>421394705</v>
      </c>
      <c r="C32">
        <v>421520073</v>
      </c>
      <c r="D32">
        <v>140403178</v>
      </c>
      <c r="E32">
        <v>1</v>
      </c>
      <c r="F32">
        <v>1</v>
      </c>
      <c r="G32">
        <v>1</v>
      </c>
      <c r="H32">
        <v>1</v>
      </c>
      <c r="I32" t="s">
        <v>364</v>
      </c>
      <c r="J32" t="s">
        <v>3</v>
      </c>
      <c r="K32" t="s">
        <v>354</v>
      </c>
      <c r="L32">
        <v>1369</v>
      </c>
      <c r="N32">
        <v>1013</v>
      </c>
      <c r="O32" t="s">
        <v>355</v>
      </c>
      <c r="P32" t="s">
        <v>355</v>
      </c>
      <c r="Q32">
        <v>1</v>
      </c>
      <c r="W32">
        <v>0</v>
      </c>
      <c r="X32">
        <v>-2054596809</v>
      </c>
      <c r="Y32">
        <f t="shared" si="0"/>
        <v>0.25</v>
      </c>
      <c r="AA32">
        <v>0</v>
      </c>
      <c r="AB32">
        <v>0</v>
      </c>
      <c r="AC32">
        <v>0</v>
      </c>
      <c r="AD32">
        <v>173.4</v>
      </c>
      <c r="AE32">
        <v>0</v>
      </c>
      <c r="AF32">
        <v>0</v>
      </c>
      <c r="AG32">
        <v>0</v>
      </c>
      <c r="AH32">
        <v>173.4</v>
      </c>
      <c r="AI32">
        <v>1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0.25</v>
      </c>
      <c r="AU32" t="s">
        <v>3</v>
      </c>
      <c r="AV32">
        <v>2</v>
      </c>
      <c r="AW32">
        <v>2</v>
      </c>
      <c r="AX32">
        <v>421520078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ROUND(Y32*Source!I45,9)</f>
        <v>0.25</v>
      </c>
      <c r="CY32">
        <f>AD32</f>
        <v>173.4</v>
      </c>
      <c r="CZ32">
        <f>AH32</f>
        <v>173.4</v>
      </c>
      <c r="DA32">
        <f>AL32</f>
        <v>1</v>
      </c>
      <c r="DB32">
        <f t="shared" si="1"/>
        <v>43.35</v>
      </c>
      <c r="DC32">
        <f t="shared" si="2"/>
        <v>0</v>
      </c>
      <c r="DD32" t="s">
        <v>3</v>
      </c>
      <c r="DE32" t="s">
        <v>3</v>
      </c>
      <c r="DF32">
        <f t="shared" si="3"/>
        <v>0</v>
      </c>
      <c r="DG32">
        <f>ROUND(ROUND(AF32,2)*CX32,2)</f>
        <v>0</v>
      </c>
      <c r="DH32">
        <f>ROUND(ROUND(AG32,2)*CX32,2)</f>
        <v>0</v>
      </c>
      <c r="DI32">
        <f t="shared" si="4"/>
        <v>43.35</v>
      </c>
      <c r="DJ32">
        <f>DI32</f>
        <v>43.35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ROW(Source!A45)</f>
        <v>45</v>
      </c>
      <c r="B33">
        <v>421394705</v>
      </c>
      <c r="C33">
        <v>421520073</v>
      </c>
      <c r="D33">
        <v>140371526</v>
      </c>
      <c r="E33">
        <v>1</v>
      </c>
      <c r="F33">
        <v>1</v>
      </c>
      <c r="G33">
        <v>1</v>
      </c>
      <c r="H33">
        <v>2</v>
      </c>
      <c r="I33" t="s">
        <v>358</v>
      </c>
      <c r="J33" t="s">
        <v>365</v>
      </c>
      <c r="K33" t="s">
        <v>360</v>
      </c>
      <c r="L33">
        <v>1368</v>
      </c>
      <c r="N33">
        <v>1011</v>
      </c>
      <c r="O33" t="s">
        <v>361</v>
      </c>
      <c r="P33" t="s">
        <v>361</v>
      </c>
      <c r="Q33">
        <v>1</v>
      </c>
      <c r="W33">
        <v>0</v>
      </c>
      <c r="X33">
        <v>2068214024</v>
      </c>
      <c r="Y33">
        <f t="shared" ref="Y33:Y64" si="5">AT33</f>
        <v>0.25</v>
      </c>
      <c r="AA33">
        <v>0</v>
      </c>
      <c r="AB33">
        <v>396.46</v>
      </c>
      <c r="AC33">
        <v>0</v>
      </c>
      <c r="AD33">
        <v>0</v>
      </c>
      <c r="AE33">
        <v>0</v>
      </c>
      <c r="AF33">
        <v>237.4</v>
      </c>
      <c r="AG33">
        <v>0</v>
      </c>
      <c r="AH33">
        <v>0</v>
      </c>
      <c r="AI33">
        <v>1</v>
      </c>
      <c r="AJ33">
        <v>1.67</v>
      </c>
      <c r="AK33">
        <v>1.65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0.25</v>
      </c>
      <c r="AU33" t="s">
        <v>3</v>
      </c>
      <c r="AV33">
        <v>0</v>
      </c>
      <c r="AW33">
        <v>2</v>
      </c>
      <c r="AX33">
        <v>421520079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ROUND(Y33*Source!I45*DO33,9)</f>
        <v>0</v>
      </c>
      <c r="CX33">
        <f>ROUND(Y33*Source!I45,9)</f>
        <v>0.25</v>
      </c>
      <c r="CY33">
        <f>AB33</f>
        <v>396.46</v>
      </c>
      <c r="CZ33">
        <f>AF33</f>
        <v>237.4</v>
      </c>
      <c r="DA33">
        <f>AJ33</f>
        <v>1.67</v>
      </c>
      <c r="DB33">
        <f t="shared" ref="DB33:DB64" si="6">ROUND(ROUND(AT33*CZ33,2),6)</f>
        <v>59.35</v>
      </c>
      <c r="DC33">
        <f t="shared" ref="DC33:DC64" si="7">ROUND(ROUND(AT33*AG33,2),6)</f>
        <v>0</v>
      </c>
      <c r="DD33" t="s">
        <v>3</v>
      </c>
      <c r="DE33" t="s">
        <v>3</v>
      </c>
      <c r="DF33">
        <f t="shared" ref="DF33:DF64" si="8">ROUND(ROUND(AE33,2)*CX33,2)</f>
        <v>0</v>
      </c>
      <c r="DG33">
        <f>ROUND(ROUND(AF33*AJ33,2)*CX33,2)</f>
        <v>99.12</v>
      </c>
      <c r="DH33">
        <f>ROUND(ROUND(AG33*AK33,2)*CX33,2)</f>
        <v>0</v>
      </c>
      <c r="DI33">
        <f t="shared" ref="DI33:DI64" si="9">ROUND(ROUND(AH33,2)*CX33,2)</f>
        <v>0</v>
      </c>
      <c r="DJ33">
        <f>DG33</f>
        <v>99.12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ROW(Source!A46)</f>
        <v>46</v>
      </c>
      <c r="B34">
        <v>421394705</v>
      </c>
      <c r="C34">
        <v>421520080</v>
      </c>
      <c r="D34">
        <v>140403176</v>
      </c>
      <c r="E34">
        <v>1</v>
      </c>
      <c r="F34">
        <v>1</v>
      </c>
      <c r="G34">
        <v>1</v>
      </c>
      <c r="H34">
        <v>1</v>
      </c>
      <c r="I34" t="s">
        <v>362</v>
      </c>
      <c r="J34" t="s">
        <v>3</v>
      </c>
      <c r="K34" t="s">
        <v>363</v>
      </c>
      <c r="L34">
        <v>1369</v>
      </c>
      <c r="N34">
        <v>1013</v>
      </c>
      <c r="O34" t="s">
        <v>355</v>
      </c>
      <c r="P34" t="s">
        <v>355</v>
      </c>
      <c r="Q34">
        <v>1</v>
      </c>
      <c r="W34">
        <v>0</v>
      </c>
      <c r="X34">
        <v>1283279319</v>
      </c>
      <c r="Y34">
        <f t="shared" si="5"/>
        <v>0.94</v>
      </c>
      <c r="AA34">
        <v>0</v>
      </c>
      <c r="AB34">
        <v>0</v>
      </c>
      <c r="AC34">
        <v>0</v>
      </c>
      <c r="AD34">
        <v>173.4</v>
      </c>
      <c r="AE34">
        <v>0</v>
      </c>
      <c r="AF34">
        <v>0</v>
      </c>
      <c r="AG34">
        <v>0</v>
      </c>
      <c r="AH34">
        <v>173.4</v>
      </c>
      <c r="AI34">
        <v>1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0.94</v>
      </c>
      <c r="AU34" t="s">
        <v>3</v>
      </c>
      <c r="AV34">
        <v>1</v>
      </c>
      <c r="AW34">
        <v>2</v>
      </c>
      <c r="AX34">
        <v>421520084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ROUND(AT34*Source!I46*AH34*AL34,2)</f>
        <v>0</v>
      </c>
      <c r="CV34">
        <f>ROUND(Y34*Source!I46,9)</f>
        <v>0</v>
      </c>
      <c r="CW34">
        <v>0</v>
      </c>
      <c r="CX34">
        <f>ROUND(Y34*Source!I46,9)</f>
        <v>0</v>
      </c>
      <c r="CY34">
        <f>AD34</f>
        <v>173.4</v>
      </c>
      <c r="CZ34">
        <f>AH34</f>
        <v>173.4</v>
      </c>
      <c r="DA34">
        <f>AL34</f>
        <v>1</v>
      </c>
      <c r="DB34">
        <f t="shared" si="6"/>
        <v>163</v>
      </c>
      <c r="DC34">
        <f t="shared" si="7"/>
        <v>0</v>
      </c>
      <c r="DD34" t="s">
        <v>3</v>
      </c>
      <c r="DE34" t="s">
        <v>3</v>
      </c>
      <c r="DF34">
        <f t="shared" si="8"/>
        <v>0</v>
      </c>
      <c r="DG34">
        <f>ROUND(ROUND(AF34,2)*CX34,2)</f>
        <v>0</v>
      </c>
      <c r="DH34">
        <f>ROUND(ROUND(AG34,2)*CX34,2)</f>
        <v>0</v>
      </c>
      <c r="DI34">
        <f t="shared" si="9"/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ROW(Source!A46)</f>
        <v>46</v>
      </c>
      <c r="B35">
        <v>421394705</v>
      </c>
      <c r="C35">
        <v>421520080</v>
      </c>
      <c r="D35">
        <v>140403395</v>
      </c>
      <c r="E35">
        <v>1</v>
      </c>
      <c r="F35">
        <v>1</v>
      </c>
      <c r="G35">
        <v>1</v>
      </c>
      <c r="H35">
        <v>1</v>
      </c>
      <c r="I35" t="s">
        <v>366</v>
      </c>
      <c r="J35" t="s">
        <v>3</v>
      </c>
      <c r="K35" t="s">
        <v>367</v>
      </c>
      <c r="L35">
        <v>1369</v>
      </c>
      <c r="N35">
        <v>1013</v>
      </c>
      <c r="O35" t="s">
        <v>355</v>
      </c>
      <c r="P35" t="s">
        <v>355</v>
      </c>
      <c r="Q35">
        <v>1</v>
      </c>
      <c r="W35">
        <v>0</v>
      </c>
      <c r="X35">
        <v>656798251</v>
      </c>
      <c r="Y35">
        <f t="shared" si="5"/>
        <v>0.47</v>
      </c>
      <c r="AA35">
        <v>0</v>
      </c>
      <c r="AB35">
        <v>0</v>
      </c>
      <c r="AC35">
        <v>0</v>
      </c>
      <c r="AD35">
        <v>221.5</v>
      </c>
      <c r="AE35">
        <v>0</v>
      </c>
      <c r="AF35">
        <v>0</v>
      </c>
      <c r="AG35">
        <v>0</v>
      </c>
      <c r="AH35">
        <v>221.5</v>
      </c>
      <c r="AI35">
        <v>1</v>
      </c>
      <c r="AJ35">
        <v>1</v>
      </c>
      <c r="AK35">
        <v>1</v>
      </c>
      <c r="AL35">
        <v>1</v>
      </c>
      <c r="AM35">
        <v>0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0.47</v>
      </c>
      <c r="AU35" t="s">
        <v>3</v>
      </c>
      <c r="AV35">
        <v>2</v>
      </c>
      <c r="AW35">
        <v>2</v>
      </c>
      <c r="AX35">
        <v>421520085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ROUND(Y35*Source!I46,9)</f>
        <v>0</v>
      </c>
      <c r="CY35">
        <f>AD35</f>
        <v>221.5</v>
      </c>
      <c r="CZ35">
        <f>AH35</f>
        <v>221.5</v>
      </c>
      <c r="DA35">
        <f>AL35</f>
        <v>1</v>
      </c>
      <c r="DB35">
        <f t="shared" si="6"/>
        <v>104.11</v>
      </c>
      <c r="DC35">
        <f t="shared" si="7"/>
        <v>0</v>
      </c>
      <c r="DD35" t="s">
        <v>3</v>
      </c>
      <c r="DE35" t="s">
        <v>3</v>
      </c>
      <c r="DF35">
        <f t="shared" si="8"/>
        <v>0</v>
      </c>
      <c r="DG35">
        <f>ROUND(ROUND(AF35,2)*CX35,2)</f>
        <v>0</v>
      </c>
      <c r="DH35">
        <f>ROUND(ROUND(AG35,2)*CX35,2)</f>
        <v>0</v>
      </c>
      <c r="DI35">
        <f t="shared" si="9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ROW(Source!A46)</f>
        <v>46</v>
      </c>
      <c r="B36">
        <v>421394705</v>
      </c>
      <c r="C36">
        <v>421520080</v>
      </c>
      <c r="D36">
        <v>140371490</v>
      </c>
      <c r="E36">
        <v>1</v>
      </c>
      <c r="F36">
        <v>1</v>
      </c>
      <c r="G36">
        <v>1</v>
      </c>
      <c r="H36">
        <v>2</v>
      </c>
      <c r="I36" t="s">
        <v>368</v>
      </c>
      <c r="J36" t="s">
        <v>369</v>
      </c>
      <c r="K36" t="s">
        <v>370</v>
      </c>
      <c r="L36">
        <v>1368</v>
      </c>
      <c r="N36">
        <v>1011</v>
      </c>
      <c r="O36" t="s">
        <v>361</v>
      </c>
      <c r="P36" t="s">
        <v>361</v>
      </c>
      <c r="Q36">
        <v>1</v>
      </c>
      <c r="W36">
        <v>0</v>
      </c>
      <c r="X36">
        <v>-1781873588</v>
      </c>
      <c r="Y36">
        <f t="shared" si="5"/>
        <v>0.47</v>
      </c>
      <c r="AA36">
        <v>0</v>
      </c>
      <c r="AB36">
        <v>1632.59</v>
      </c>
      <c r="AC36">
        <v>0</v>
      </c>
      <c r="AD36">
        <v>0</v>
      </c>
      <c r="AE36">
        <v>0</v>
      </c>
      <c r="AF36">
        <v>977.59999999999991</v>
      </c>
      <c r="AG36">
        <v>0</v>
      </c>
      <c r="AH36">
        <v>0</v>
      </c>
      <c r="AI36">
        <v>1</v>
      </c>
      <c r="AJ36">
        <v>1.67</v>
      </c>
      <c r="AK36">
        <v>1.65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0.47</v>
      </c>
      <c r="AU36" t="s">
        <v>3</v>
      </c>
      <c r="AV36">
        <v>0</v>
      </c>
      <c r="AW36">
        <v>2</v>
      </c>
      <c r="AX36">
        <v>421520086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ROUND(Y36*Source!I46*DO36,9)</f>
        <v>0</v>
      </c>
      <c r="CX36">
        <f>ROUND(Y36*Source!I46,9)</f>
        <v>0</v>
      </c>
      <c r="CY36">
        <f>AB36</f>
        <v>1632.59</v>
      </c>
      <c r="CZ36">
        <f>AF36</f>
        <v>977.59999999999991</v>
      </c>
      <c r="DA36">
        <f>AJ36</f>
        <v>1.67</v>
      </c>
      <c r="DB36">
        <f t="shared" si="6"/>
        <v>459.47</v>
      </c>
      <c r="DC36">
        <f t="shared" si="7"/>
        <v>0</v>
      </c>
      <c r="DD36" t="s">
        <v>3</v>
      </c>
      <c r="DE36" t="s">
        <v>3</v>
      </c>
      <c r="DF36">
        <f t="shared" si="8"/>
        <v>0</v>
      </c>
      <c r="DG36">
        <f>ROUND(ROUND(AF36*AJ36,2)*CX36,2)</f>
        <v>0</v>
      </c>
      <c r="DH36">
        <f>ROUND(ROUND(AG36*AK36,2)*CX36,2)</f>
        <v>0</v>
      </c>
      <c r="DI36">
        <f t="shared" si="9"/>
        <v>0</v>
      </c>
      <c r="DJ36">
        <f>DG36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ROW(Source!A47)</f>
        <v>47</v>
      </c>
      <c r="B37">
        <v>421394705</v>
      </c>
      <c r="C37">
        <v>421520087</v>
      </c>
      <c r="D37">
        <v>140403176</v>
      </c>
      <c r="E37">
        <v>1</v>
      </c>
      <c r="F37">
        <v>1</v>
      </c>
      <c r="G37">
        <v>1</v>
      </c>
      <c r="H37">
        <v>1</v>
      </c>
      <c r="I37" t="s">
        <v>362</v>
      </c>
      <c r="J37" t="s">
        <v>3</v>
      </c>
      <c r="K37" t="s">
        <v>363</v>
      </c>
      <c r="L37">
        <v>1369</v>
      </c>
      <c r="N37">
        <v>1013</v>
      </c>
      <c r="O37" t="s">
        <v>355</v>
      </c>
      <c r="P37" t="s">
        <v>355</v>
      </c>
      <c r="Q37">
        <v>1</v>
      </c>
      <c r="W37">
        <v>0</v>
      </c>
      <c r="X37">
        <v>1283279319</v>
      </c>
      <c r="Y37">
        <f t="shared" si="5"/>
        <v>0.6</v>
      </c>
      <c r="AA37">
        <v>0</v>
      </c>
      <c r="AB37">
        <v>0</v>
      </c>
      <c r="AC37">
        <v>0</v>
      </c>
      <c r="AD37">
        <v>173.4</v>
      </c>
      <c r="AE37">
        <v>0</v>
      </c>
      <c r="AF37">
        <v>0</v>
      </c>
      <c r="AG37">
        <v>0</v>
      </c>
      <c r="AH37">
        <v>173.4</v>
      </c>
      <c r="AI37">
        <v>1</v>
      </c>
      <c r="AJ37">
        <v>1</v>
      </c>
      <c r="AK37">
        <v>1</v>
      </c>
      <c r="AL37">
        <v>1</v>
      </c>
      <c r="AM37">
        <v>0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0.6</v>
      </c>
      <c r="AU37" t="s">
        <v>3</v>
      </c>
      <c r="AV37">
        <v>1</v>
      </c>
      <c r="AW37">
        <v>2</v>
      </c>
      <c r="AX37">
        <v>421520091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ROUND(AT37*Source!I47*AH37*AL37,2)</f>
        <v>0</v>
      </c>
      <c r="CV37">
        <f>ROUND(Y37*Source!I47,9)</f>
        <v>0</v>
      </c>
      <c r="CW37">
        <v>0</v>
      </c>
      <c r="CX37">
        <f>ROUND(Y37*Source!I47,9)</f>
        <v>0</v>
      </c>
      <c r="CY37">
        <f>AD37</f>
        <v>173.4</v>
      </c>
      <c r="CZ37">
        <f>AH37</f>
        <v>173.4</v>
      </c>
      <c r="DA37">
        <f>AL37</f>
        <v>1</v>
      </c>
      <c r="DB37">
        <f t="shared" si="6"/>
        <v>104.04</v>
      </c>
      <c r="DC37">
        <f t="shared" si="7"/>
        <v>0</v>
      </c>
      <c r="DD37" t="s">
        <v>3</v>
      </c>
      <c r="DE37" t="s">
        <v>3</v>
      </c>
      <c r="DF37">
        <f t="shared" si="8"/>
        <v>0</v>
      </c>
      <c r="DG37">
        <f>ROUND(ROUND(AF37,2)*CX37,2)</f>
        <v>0</v>
      </c>
      <c r="DH37">
        <f>ROUND(ROUND(AG37,2)*CX37,2)</f>
        <v>0</v>
      </c>
      <c r="DI37">
        <f t="shared" si="9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ROW(Source!A47)</f>
        <v>47</v>
      </c>
      <c r="B38">
        <v>421394705</v>
      </c>
      <c r="C38">
        <v>421520087</v>
      </c>
      <c r="D38">
        <v>140403395</v>
      </c>
      <c r="E38">
        <v>1</v>
      </c>
      <c r="F38">
        <v>1</v>
      </c>
      <c r="G38">
        <v>1</v>
      </c>
      <c r="H38">
        <v>1</v>
      </c>
      <c r="I38" t="s">
        <v>366</v>
      </c>
      <c r="J38" t="s">
        <v>3</v>
      </c>
      <c r="K38" t="s">
        <v>367</v>
      </c>
      <c r="L38">
        <v>1369</v>
      </c>
      <c r="N38">
        <v>1013</v>
      </c>
      <c r="O38" t="s">
        <v>355</v>
      </c>
      <c r="P38" t="s">
        <v>355</v>
      </c>
      <c r="Q38">
        <v>1</v>
      </c>
      <c r="W38">
        <v>0</v>
      </c>
      <c r="X38">
        <v>656798251</v>
      </c>
      <c r="Y38">
        <f t="shared" si="5"/>
        <v>0.3</v>
      </c>
      <c r="AA38">
        <v>0</v>
      </c>
      <c r="AB38">
        <v>0</v>
      </c>
      <c r="AC38">
        <v>0</v>
      </c>
      <c r="AD38">
        <v>221.5</v>
      </c>
      <c r="AE38">
        <v>0</v>
      </c>
      <c r="AF38">
        <v>0</v>
      </c>
      <c r="AG38">
        <v>0</v>
      </c>
      <c r="AH38">
        <v>221.5</v>
      </c>
      <c r="AI38">
        <v>1</v>
      </c>
      <c r="AJ38">
        <v>1</v>
      </c>
      <c r="AK38">
        <v>1</v>
      </c>
      <c r="AL38">
        <v>1</v>
      </c>
      <c r="AM38">
        <v>0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0.3</v>
      </c>
      <c r="AU38" t="s">
        <v>3</v>
      </c>
      <c r="AV38">
        <v>2</v>
      </c>
      <c r="AW38">
        <v>2</v>
      </c>
      <c r="AX38">
        <v>421520092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ROUND(Y38*Source!I47,9)</f>
        <v>0</v>
      </c>
      <c r="CY38">
        <f>AD38</f>
        <v>221.5</v>
      </c>
      <c r="CZ38">
        <f>AH38</f>
        <v>221.5</v>
      </c>
      <c r="DA38">
        <f>AL38</f>
        <v>1</v>
      </c>
      <c r="DB38">
        <f t="shared" si="6"/>
        <v>66.45</v>
      </c>
      <c r="DC38">
        <f t="shared" si="7"/>
        <v>0</v>
      </c>
      <c r="DD38" t="s">
        <v>3</v>
      </c>
      <c r="DE38" t="s">
        <v>3</v>
      </c>
      <c r="DF38">
        <f t="shared" si="8"/>
        <v>0</v>
      </c>
      <c r="DG38">
        <f>ROUND(ROUND(AF38,2)*CX38,2)</f>
        <v>0</v>
      </c>
      <c r="DH38">
        <f>ROUND(ROUND(AG38,2)*CX38,2)</f>
        <v>0</v>
      </c>
      <c r="DI38">
        <f t="shared" si="9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ROW(Source!A47)</f>
        <v>47</v>
      </c>
      <c r="B39">
        <v>421394705</v>
      </c>
      <c r="C39">
        <v>421520087</v>
      </c>
      <c r="D39">
        <v>140371490</v>
      </c>
      <c r="E39">
        <v>1</v>
      </c>
      <c r="F39">
        <v>1</v>
      </c>
      <c r="G39">
        <v>1</v>
      </c>
      <c r="H39">
        <v>2</v>
      </c>
      <c r="I39" t="s">
        <v>368</v>
      </c>
      <c r="J39" t="s">
        <v>369</v>
      </c>
      <c r="K39" t="s">
        <v>370</v>
      </c>
      <c r="L39">
        <v>1368</v>
      </c>
      <c r="N39">
        <v>1011</v>
      </c>
      <c r="O39" t="s">
        <v>361</v>
      </c>
      <c r="P39" t="s">
        <v>361</v>
      </c>
      <c r="Q39">
        <v>1</v>
      </c>
      <c r="W39">
        <v>0</v>
      </c>
      <c r="X39">
        <v>-1781873588</v>
      </c>
      <c r="Y39">
        <f t="shared" si="5"/>
        <v>0.3</v>
      </c>
      <c r="AA39">
        <v>0</v>
      </c>
      <c r="AB39">
        <v>1632.59</v>
      </c>
      <c r="AC39">
        <v>0</v>
      </c>
      <c r="AD39">
        <v>0</v>
      </c>
      <c r="AE39">
        <v>0</v>
      </c>
      <c r="AF39">
        <v>977.59999999999991</v>
      </c>
      <c r="AG39">
        <v>0</v>
      </c>
      <c r="AH39">
        <v>0</v>
      </c>
      <c r="AI39">
        <v>1</v>
      </c>
      <c r="AJ39">
        <v>1.67</v>
      </c>
      <c r="AK39">
        <v>1.65</v>
      </c>
      <c r="AL39">
        <v>1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0.3</v>
      </c>
      <c r="AU39" t="s">
        <v>3</v>
      </c>
      <c r="AV39">
        <v>0</v>
      </c>
      <c r="AW39">
        <v>2</v>
      </c>
      <c r="AX39">
        <v>421520093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ROUND(Y39*Source!I47*DO39,9)</f>
        <v>0</v>
      </c>
      <c r="CX39">
        <f>ROUND(Y39*Source!I47,9)</f>
        <v>0</v>
      </c>
      <c r="CY39">
        <f>AB39</f>
        <v>1632.59</v>
      </c>
      <c r="CZ39">
        <f>AF39</f>
        <v>977.59999999999991</v>
      </c>
      <c r="DA39">
        <f>AJ39</f>
        <v>1.67</v>
      </c>
      <c r="DB39">
        <f t="shared" si="6"/>
        <v>293.27999999999997</v>
      </c>
      <c r="DC39">
        <f t="shared" si="7"/>
        <v>0</v>
      </c>
      <c r="DD39" t="s">
        <v>3</v>
      </c>
      <c r="DE39" t="s">
        <v>3</v>
      </c>
      <c r="DF39">
        <f t="shared" si="8"/>
        <v>0</v>
      </c>
      <c r="DG39">
        <f>ROUND(ROUND(AF39*AJ39,2)*CX39,2)</f>
        <v>0</v>
      </c>
      <c r="DH39">
        <f>ROUND(ROUND(AG39*AK39,2)*CX39,2)</f>
        <v>0</v>
      </c>
      <c r="DI39">
        <f t="shared" si="9"/>
        <v>0</v>
      </c>
      <c r="DJ39">
        <f>DG39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ROW(Source!A48)</f>
        <v>48</v>
      </c>
      <c r="B40">
        <v>421394705</v>
      </c>
      <c r="C40">
        <v>421520094</v>
      </c>
      <c r="D40">
        <v>140403176</v>
      </c>
      <c r="E40">
        <v>1</v>
      </c>
      <c r="F40">
        <v>1</v>
      </c>
      <c r="G40">
        <v>1</v>
      </c>
      <c r="H40">
        <v>1</v>
      </c>
      <c r="I40" t="s">
        <v>362</v>
      </c>
      <c r="J40" t="s">
        <v>3</v>
      </c>
      <c r="K40" t="s">
        <v>363</v>
      </c>
      <c r="L40">
        <v>1369</v>
      </c>
      <c r="N40">
        <v>1013</v>
      </c>
      <c r="O40" t="s">
        <v>355</v>
      </c>
      <c r="P40" t="s">
        <v>355</v>
      </c>
      <c r="Q40">
        <v>1</v>
      </c>
      <c r="W40">
        <v>0</v>
      </c>
      <c r="X40">
        <v>1283279319</v>
      </c>
      <c r="Y40">
        <f t="shared" si="5"/>
        <v>0.94</v>
      </c>
      <c r="AA40">
        <v>0</v>
      </c>
      <c r="AB40">
        <v>0</v>
      </c>
      <c r="AC40">
        <v>0</v>
      </c>
      <c r="AD40">
        <v>173.4</v>
      </c>
      <c r="AE40">
        <v>0</v>
      </c>
      <c r="AF40">
        <v>0</v>
      </c>
      <c r="AG40">
        <v>0</v>
      </c>
      <c r="AH40">
        <v>173.4</v>
      </c>
      <c r="AI40">
        <v>1</v>
      </c>
      <c r="AJ40">
        <v>1</v>
      </c>
      <c r="AK40">
        <v>1</v>
      </c>
      <c r="AL40">
        <v>1</v>
      </c>
      <c r="AM40">
        <v>0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0.94</v>
      </c>
      <c r="AU40" t="s">
        <v>3</v>
      </c>
      <c r="AV40">
        <v>1</v>
      </c>
      <c r="AW40">
        <v>2</v>
      </c>
      <c r="AX40">
        <v>421520098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ROUND(AT40*Source!I48*AH40*AL40,2)</f>
        <v>0</v>
      </c>
      <c r="CV40">
        <f>ROUND(Y40*Source!I48,9)</f>
        <v>0</v>
      </c>
      <c r="CW40">
        <v>0</v>
      </c>
      <c r="CX40">
        <f>ROUND(Y40*Source!I48,9)</f>
        <v>0</v>
      </c>
      <c r="CY40">
        <f>AD40</f>
        <v>173.4</v>
      </c>
      <c r="CZ40">
        <f>AH40</f>
        <v>173.4</v>
      </c>
      <c r="DA40">
        <f>AL40</f>
        <v>1</v>
      </c>
      <c r="DB40">
        <f t="shared" si="6"/>
        <v>163</v>
      </c>
      <c r="DC40">
        <f t="shared" si="7"/>
        <v>0</v>
      </c>
      <c r="DD40" t="s">
        <v>3</v>
      </c>
      <c r="DE40" t="s">
        <v>3</v>
      </c>
      <c r="DF40">
        <f t="shared" si="8"/>
        <v>0</v>
      </c>
      <c r="DG40">
        <f>ROUND(ROUND(AF40,2)*CX40,2)</f>
        <v>0</v>
      </c>
      <c r="DH40">
        <f>ROUND(ROUND(AG40,2)*CX40,2)</f>
        <v>0</v>
      </c>
      <c r="DI40">
        <f t="shared" si="9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ROW(Source!A48)</f>
        <v>48</v>
      </c>
      <c r="B41">
        <v>421394705</v>
      </c>
      <c r="C41">
        <v>421520094</v>
      </c>
      <c r="D41">
        <v>140403395</v>
      </c>
      <c r="E41">
        <v>1</v>
      </c>
      <c r="F41">
        <v>1</v>
      </c>
      <c r="G41">
        <v>1</v>
      </c>
      <c r="H41">
        <v>1</v>
      </c>
      <c r="I41" t="s">
        <v>366</v>
      </c>
      <c r="J41" t="s">
        <v>3</v>
      </c>
      <c r="K41" t="s">
        <v>367</v>
      </c>
      <c r="L41">
        <v>1369</v>
      </c>
      <c r="N41">
        <v>1013</v>
      </c>
      <c r="O41" t="s">
        <v>355</v>
      </c>
      <c r="P41" t="s">
        <v>355</v>
      </c>
      <c r="Q41">
        <v>1</v>
      </c>
      <c r="W41">
        <v>0</v>
      </c>
      <c r="X41">
        <v>656798251</v>
      </c>
      <c r="Y41">
        <f t="shared" si="5"/>
        <v>0.47</v>
      </c>
      <c r="AA41">
        <v>0</v>
      </c>
      <c r="AB41">
        <v>0</v>
      </c>
      <c r="AC41">
        <v>0</v>
      </c>
      <c r="AD41">
        <v>221.5</v>
      </c>
      <c r="AE41">
        <v>0</v>
      </c>
      <c r="AF41">
        <v>0</v>
      </c>
      <c r="AG41">
        <v>0</v>
      </c>
      <c r="AH41">
        <v>221.5</v>
      </c>
      <c r="AI41">
        <v>1</v>
      </c>
      <c r="AJ41">
        <v>1</v>
      </c>
      <c r="AK41">
        <v>1</v>
      </c>
      <c r="AL41">
        <v>1</v>
      </c>
      <c r="AM41">
        <v>0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0.47</v>
      </c>
      <c r="AU41" t="s">
        <v>3</v>
      </c>
      <c r="AV41">
        <v>2</v>
      </c>
      <c r="AW41">
        <v>2</v>
      </c>
      <c r="AX41">
        <v>421520099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ROUND(Y41*Source!I48,9)</f>
        <v>0</v>
      </c>
      <c r="CY41">
        <f>AD41</f>
        <v>221.5</v>
      </c>
      <c r="CZ41">
        <f>AH41</f>
        <v>221.5</v>
      </c>
      <c r="DA41">
        <f>AL41</f>
        <v>1</v>
      </c>
      <c r="DB41">
        <f t="shared" si="6"/>
        <v>104.11</v>
      </c>
      <c r="DC41">
        <f t="shared" si="7"/>
        <v>0</v>
      </c>
      <c r="DD41" t="s">
        <v>3</v>
      </c>
      <c r="DE41" t="s">
        <v>3</v>
      </c>
      <c r="DF41">
        <f t="shared" si="8"/>
        <v>0</v>
      </c>
      <c r="DG41">
        <f>ROUND(ROUND(AF41,2)*CX41,2)</f>
        <v>0</v>
      </c>
      <c r="DH41">
        <f>ROUND(ROUND(AG41,2)*CX41,2)</f>
        <v>0</v>
      </c>
      <c r="DI41">
        <f t="shared" si="9"/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ROW(Source!A48)</f>
        <v>48</v>
      </c>
      <c r="B42">
        <v>421394705</v>
      </c>
      <c r="C42">
        <v>421520094</v>
      </c>
      <c r="D42">
        <v>140371490</v>
      </c>
      <c r="E42">
        <v>1</v>
      </c>
      <c r="F42">
        <v>1</v>
      </c>
      <c r="G42">
        <v>1</v>
      </c>
      <c r="H42">
        <v>2</v>
      </c>
      <c r="I42" t="s">
        <v>368</v>
      </c>
      <c r="J42" t="s">
        <v>369</v>
      </c>
      <c r="K42" t="s">
        <v>370</v>
      </c>
      <c r="L42">
        <v>1368</v>
      </c>
      <c r="N42">
        <v>1011</v>
      </c>
      <c r="O42" t="s">
        <v>361</v>
      </c>
      <c r="P42" t="s">
        <v>361</v>
      </c>
      <c r="Q42">
        <v>1</v>
      </c>
      <c r="W42">
        <v>0</v>
      </c>
      <c r="X42">
        <v>-1781873588</v>
      </c>
      <c r="Y42">
        <f t="shared" si="5"/>
        <v>0.47</v>
      </c>
      <c r="AA42">
        <v>0</v>
      </c>
      <c r="AB42">
        <v>1632.59</v>
      </c>
      <c r="AC42">
        <v>0</v>
      </c>
      <c r="AD42">
        <v>0</v>
      </c>
      <c r="AE42">
        <v>0</v>
      </c>
      <c r="AF42">
        <v>977.59999999999991</v>
      </c>
      <c r="AG42">
        <v>0</v>
      </c>
      <c r="AH42">
        <v>0</v>
      </c>
      <c r="AI42">
        <v>1</v>
      </c>
      <c r="AJ42">
        <v>1.67</v>
      </c>
      <c r="AK42">
        <v>1.65</v>
      </c>
      <c r="AL42">
        <v>1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0.47</v>
      </c>
      <c r="AU42" t="s">
        <v>3</v>
      </c>
      <c r="AV42">
        <v>0</v>
      </c>
      <c r="AW42">
        <v>2</v>
      </c>
      <c r="AX42">
        <v>421520100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ROUND(Y42*Source!I48*DO42,9)</f>
        <v>0</v>
      </c>
      <c r="CX42">
        <f>ROUND(Y42*Source!I48,9)</f>
        <v>0</v>
      </c>
      <c r="CY42">
        <f>AB42</f>
        <v>1632.59</v>
      </c>
      <c r="CZ42">
        <f>AF42</f>
        <v>977.59999999999991</v>
      </c>
      <c r="DA42">
        <f>AJ42</f>
        <v>1.67</v>
      </c>
      <c r="DB42">
        <f t="shared" si="6"/>
        <v>459.47</v>
      </c>
      <c r="DC42">
        <f t="shared" si="7"/>
        <v>0</v>
      </c>
      <c r="DD42" t="s">
        <v>3</v>
      </c>
      <c r="DE42" t="s">
        <v>3</v>
      </c>
      <c r="DF42">
        <f t="shared" si="8"/>
        <v>0</v>
      </c>
      <c r="DG42">
        <f>ROUND(ROUND(AF42*AJ42,2)*CX42,2)</f>
        <v>0</v>
      </c>
      <c r="DH42">
        <f>ROUND(ROUND(AG42*AK42,2)*CX42,2)</f>
        <v>0</v>
      </c>
      <c r="DI42">
        <f t="shared" si="9"/>
        <v>0</v>
      </c>
      <c r="DJ42">
        <f>DG42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ROW(Source!A49)</f>
        <v>49</v>
      </c>
      <c r="B43">
        <v>421394705</v>
      </c>
      <c r="C43">
        <v>421520101</v>
      </c>
      <c r="D43">
        <v>140403176</v>
      </c>
      <c r="E43">
        <v>1</v>
      </c>
      <c r="F43">
        <v>1</v>
      </c>
      <c r="G43">
        <v>1</v>
      </c>
      <c r="H43">
        <v>1</v>
      </c>
      <c r="I43" t="s">
        <v>362</v>
      </c>
      <c r="J43" t="s">
        <v>3</v>
      </c>
      <c r="K43" t="s">
        <v>363</v>
      </c>
      <c r="L43">
        <v>1369</v>
      </c>
      <c r="N43">
        <v>1013</v>
      </c>
      <c r="O43" t="s">
        <v>355</v>
      </c>
      <c r="P43" t="s">
        <v>355</v>
      </c>
      <c r="Q43">
        <v>1</v>
      </c>
      <c r="W43">
        <v>0</v>
      </c>
      <c r="X43">
        <v>1283279319</v>
      </c>
      <c r="Y43">
        <f t="shared" si="5"/>
        <v>0.4</v>
      </c>
      <c r="AA43">
        <v>0</v>
      </c>
      <c r="AB43">
        <v>0</v>
      </c>
      <c r="AC43">
        <v>0</v>
      </c>
      <c r="AD43">
        <v>173.4</v>
      </c>
      <c r="AE43">
        <v>0</v>
      </c>
      <c r="AF43">
        <v>0</v>
      </c>
      <c r="AG43">
        <v>0</v>
      </c>
      <c r="AH43">
        <v>173.4</v>
      </c>
      <c r="AI43">
        <v>1</v>
      </c>
      <c r="AJ43">
        <v>1</v>
      </c>
      <c r="AK43">
        <v>1</v>
      </c>
      <c r="AL43">
        <v>1</v>
      </c>
      <c r="AM43">
        <v>0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0.4</v>
      </c>
      <c r="AU43" t="s">
        <v>3</v>
      </c>
      <c r="AV43">
        <v>1</v>
      </c>
      <c r="AW43">
        <v>2</v>
      </c>
      <c r="AX43">
        <v>421520105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ROUND(AT43*Source!I49*AH43*AL43,2)</f>
        <v>0</v>
      </c>
      <c r="CV43">
        <f>ROUND(Y43*Source!I49,9)</f>
        <v>0</v>
      </c>
      <c r="CW43">
        <v>0</v>
      </c>
      <c r="CX43">
        <f>ROUND(Y43*Source!I49,9)</f>
        <v>0</v>
      </c>
      <c r="CY43">
        <f>AD43</f>
        <v>173.4</v>
      </c>
      <c r="CZ43">
        <f>AH43</f>
        <v>173.4</v>
      </c>
      <c r="DA43">
        <f>AL43</f>
        <v>1</v>
      </c>
      <c r="DB43">
        <f t="shared" si="6"/>
        <v>69.36</v>
      </c>
      <c r="DC43">
        <f t="shared" si="7"/>
        <v>0</v>
      </c>
      <c r="DD43" t="s">
        <v>3</v>
      </c>
      <c r="DE43" t="s">
        <v>3</v>
      </c>
      <c r="DF43">
        <f t="shared" si="8"/>
        <v>0</v>
      </c>
      <c r="DG43">
        <f>ROUND(ROUND(AF43,2)*CX43,2)</f>
        <v>0</v>
      </c>
      <c r="DH43">
        <f>ROUND(ROUND(AG43,2)*CX43,2)</f>
        <v>0</v>
      </c>
      <c r="DI43">
        <f t="shared" si="9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ROW(Source!A49)</f>
        <v>49</v>
      </c>
      <c r="B44">
        <v>421394705</v>
      </c>
      <c r="C44">
        <v>421520101</v>
      </c>
      <c r="D44">
        <v>140403395</v>
      </c>
      <c r="E44">
        <v>1</v>
      </c>
      <c r="F44">
        <v>1</v>
      </c>
      <c r="G44">
        <v>1</v>
      </c>
      <c r="H44">
        <v>1</v>
      </c>
      <c r="I44" t="s">
        <v>366</v>
      </c>
      <c r="J44" t="s">
        <v>3</v>
      </c>
      <c r="K44" t="s">
        <v>367</v>
      </c>
      <c r="L44">
        <v>1369</v>
      </c>
      <c r="N44">
        <v>1013</v>
      </c>
      <c r="O44" t="s">
        <v>355</v>
      </c>
      <c r="P44" t="s">
        <v>355</v>
      </c>
      <c r="Q44">
        <v>1</v>
      </c>
      <c r="W44">
        <v>0</v>
      </c>
      <c r="X44">
        <v>656798251</v>
      </c>
      <c r="Y44">
        <f t="shared" si="5"/>
        <v>0.2</v>
      </c>
      <c r="AA44">
        <v>0</v>
      </c>
      <c r="AB44">
        <v>0</v>
      </c>
      <c r="AC44">
        <v>0</v>
      </c>
      <c r="AD44">
        <v>221.5</v>
      </c>
      <c r="AE44">
        <v>0</v>
      </c>
      <c r="AF44">
        <v>0</v>
      </c>
      <c r="AG44">
        <v>0</v>
      </c>
      <c r="AH44">
        <v>221.5</v>
      </c>
      <c r="AI44">
        <v>1</v>
      </c>
      <c r="AJ44">
        <v>1</v>
      </c>
      <c r="AK44">
        <v>1</v>
      </c>
      <c r="AL44">
        <v>1</v>
      </c>
      <c r="AM44">
        <v>0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0.2</v>
      </c>
      <c r="AU44" t="s">
        <v>3</v>
      </c>
      <c r="AV44">
        <v>2</v>
      </c>
      <c r="AW44">
        <v>2</v>
      </c>
      <c r="AX44">
        <v>421520106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ROUND(Y44*Source!I49,9)</f>
        <v>0</v>
      </c>
      <c r="CY44">
        <f>AD44</f>
        <v>221.5</v>
      </c>
      <c r="CZ44">
        <f>AH44</f>
        <v>221.5</v>
      </c>
      <c r="DA44">
        <f>AL44</f>
        <v>1</v>
      </c>
      <c r="DB44">
        <f t="shared" si="6"/>
        <v>44.3</v>
      </c>
      <c r="DC44">
        <f t="shared" si="7"/>
        <v>0</v>
      </c>
      <c r="DD44" t="s">
        <v>3</v>
      </c>
      <c r="DE44" t="s">
        <v>3</v>
      </c>
      <c r="DF44">
        <f t="shared" si="8"/>
        <v>0</v>
      </c>
      <c r="DG44">
        <f>ROUND(ROUND(AF44,2)*CX44,2)</f>
        <v>0</v>
      </c>
      <c r="DH44">
        <f>ROUND(ROUND(AG44,2)*CX44,2)</f>
        <v>0</v>
      </c>
      <c r="DI44">
        <f t="shared" si="9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ROW(Source!A49)</f>
        <v>49</v>
      </c>
      <c r="B45">
        <v>421394705</v>
      </c>
      <c r="C45">
        <v>421520101</v>
      </c>
      <c r="D45">
        <v>140371490</v>
      </c>
      <c r="E45">
        <v>1</v>
      </c>
      <c r="F45">
        <v>1</v>
      </c>
      <c r="G45">
        <v>1</v>
      </c>
      <c r="H45">
        <v>2</v>
      </c>
      <c r="I45" t="s">
        <v>368</v>
      </c>
      <c r="J45" t="s">
        <v>369</v>
      </c>
      <c r="K45" t="s">
        <v>370</v>
      </c>
      <c r="L45">
        <v>1368</v>
      </c>
      <c r="N45">
        <v>1011</v>
      </c>
      <c r="O45" t="s">
        <v>361</v>
      </c>
      <c r="P45" t="s">
        <v>361</v>
      </c>
      <c r="Q45">
        <v>1</v>
      </c>
      <c r="W45">
        <v>0</v>
      </c>
      <c r="X45">
        <v>-1781873588</v>
      </c>
      <c r="Y45">
        <f t="shared" si="5"/>
        <v>0.2</v>
      </c>
      <c r="AA45">
        <v>0</v>
      </c>
      <c r="AB45">
        <v>1632.59</v>
      </c>
      <c r="AC45">
        <v>0</v>
      </c>
      <c r="AD45">
        <v>0</v>
      </c>
      <c r="AE45">
        <v>0</v>
      </c>
      <c r="AF45">
        <v>977.59999999999991</v>
      </c>
      <c r="AG45">
        <v>0</v>
      </c>
      <c r="AH45">
        <v>0</v>
      </c>
      <c r="AI45">
        <v>1</v>
      </c>
      <c r="AJ45">
        <v>1.67</v>
      </c>
      <c r="AK45">
        <v>1.65</v>
      </c>
      <c r="AL45">
        <v>1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0.2</v>
      </c>
      <c r="AU45" t="s">
        <v>3</v>
      </c>
      <c r="AV45">
        <v>0</v>
      </c>
      <c r="AW45">
        <v>2</v>
      </c>
      <c r="AX45">
        <v>421520107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ROUND(Y45*Source!I49*DO45,9)</f>
        <v>0</v>
      </c>
      <c r="CX45">
        <f>ROUND(Y45*Source!I49,9)</f>
        <v>0</v>
      </c>
      <c r="CY45">
        <f>AB45</f>
        <v>1632.59</v>
      </c>
      <c r="CZ45">
        <f>AF45</f>
        <v>977.59999999999991</v>
      </c>
      <c r="DA45">
        <f>AJ45</f>
        <v>1.67</v>
      </c>
      <c r="DB45">
        <f t="shared" si="6"/>
        <v>195.52</v>
      </c>
      <c r="DC45">
        <f t="shared" si="7"/>
        <v>0</v>
      </c>
      <c r="DD45" t="s">
        <v>3</v>
      </c>
      <c r="DE45" t="s">
        <v>3</v>
      </c>
      <c r="DF45">
        <f t="shared" si="8"/>
        <v>0</v>
      </c>
      <c r="DG45">
        <f>ROUND(ROUND(AF45*AJ45,2)*CX45,2)</f>
        <v>0</v>
      </c>
      <c r="DH45">
        <f>ROUND(ROUND(AG45*AK45,2)*CX45,2)</f>
        <v>0</v>
      </c>
      <c r="DI45">
        <f t="shared" si="9"/>
        <v>0</v>
      </c>
      <c r="DJ45">
        <f>DG45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ROW(Source!A50)</f>
        <v>50</v>
      </c>
      <c r="B46">
        <v>421394705</v>
      </c>
      <c r="C46">
        <v>421520108</v>
      </c>
      <c r="D46">
        <v>140403176</v>
      </c>
      <c r="E46">
        <v>1</v>
      </c>
      <c r="F46">
        <v>1</v>
      </c>
      <c r="G46">
        <v>1</v>
      </c>
      <c r="H46">
        <v>1</v>
      </c>
      <c r="I46" t="s">
        <v>362</v>
      </c>
      <c r="J46" t="s">
        <v>3</v>
      </c>
      <c r="K46" t="s">
        <v>363</v>
      </c>
      <c r="L46">
        <v>1369</v>
      </c>
      <c r="N46">
        <v>1013</v>
      </c>
      <c r="O46" t="s">
        <v>355</v>
      </c>
      <c r="P46" t="s">
        <v>355</v>
      </c>
      <c r="Q46">
        <v>1</v>
      </c>
      <c r="W46">
        <v>0</v>
      </c>
      <c r="X46">
        <v>1283279319</v>
      </c>
      <c r="Y46">
        <f t="shared" si="5"/>
        <v>0.84000000000000008</v>
      </c>
      <c r="AA46">
        <v>0</v>
      </c>
      <c r="AB46">
        <v>0</v>
      </c>
      <c r="AC46">
        <v>0</v>
      </c>
      <c r="AD46">
        <v>173.4</v>
      </c>
      <c r="AE46">
        <v>0</v>
      </c>
      <c r="AF46">
        <v>0</v>
      </c>
      <c r="AG46">
        <v>0</v>
      </c>
      <c r="AH46">
        <v>173.4</v>
      </c>
      <c r="AI46">
        <v>1</v>
      </c>
      <c r="AJ46">
        <v>1</v>
      </c>
      <c r="AK46">
        <v>1</v>
      </c>
      <c r="AL46">
        <v>1</v>
      </c>
      <c r="AM46">
        <v>0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0.84000000000000008</v>
      </c>
      <c r="AU46" t="s">
        <v>3</v>
      </c>
      <c r="AV46">
        <v>1</v>
      </c>
      <c r="AW46">
        <v>2</v>
      </c>
      <c r="AX46">
        <v>421520112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ROUND(AT46*Source!I50*AH46*AL46,2)</f>
        <v>582.62</v>
      </c>
      <c r="CV46">
        <f>ROUND(Y46*Source!I50,9)</f>
        <v>3.36</v>
      </c>
      <c r="CW46">
        <v>0</v>
      </c>
      <c r="CX46">
        <f>ROUND(Y46*Source!I50,9)</f>
        <v>3.36</v>
      </c>
      <c r="CY46">
        <f>AD46</f>
        <v>173.4</v>
      </c>
      <c r="CZ46">
        <f>AH46</f>
        <v>173.4</v>
      </c>
      <c r="DA46">
        <f>AL46</f>
        <v>1</v>
      </c>
      <c r="DB46">
        <f t="shared" si="6"/>
        <v>145.66</v>
      </c>
      <c r="DC46">
        <f t="shared" si="7"/>
        <v>0</v>
      </c>
      <c r="DD46" t="s">
        <v>3</v>
      </c>
      <c r="DE46" t="s">
        <v>3</v>
      </c>
      <c r="DF46">
        <f t="shared" si="8"/>
        <v>0</v>
      </c>
      <c r="DG46">
        <f>ROUND(ROUND(AF46,2)*CX46,2)</f>
        <v>0</v>
      </c>
      <c r="DH46">
        <f>ROUND(ROUND(AG46,2)*CX46,2)</f>
        <v>0</v>
      </c>
      <c r="DI46">
        <f t="shared" si="9"/>
        <v>582.62</v>
      </c>
      <c r="DJ46">
        <f>DI46</f>
        <v>582.62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ROW(Source!A50)</f>
        <v>50</v>
      </c>
      <c r="B47">
        <v>421394705</v>
      </c>
      <c r="C47">
        <v>421520108</v>
      </c>
      <c r="D47">
        <v>140403178</v>
      </c>
      <c r="E47">
        <v>1</v>
      </c>
      <c r="F47">
        <v>1</v>
      </c>
      <c r="G47">
        <v>1</v>
      </c>
      <c r="H47">
        <v>1</v>
      </c>
      <c r="I47" t="s">
        <v>364</v>
      </c>
      <c r="J47" t="s">
        <v>3</v>
      </c>
      <c r="K47" t="s">
        <v>354</v>
      </c>
      <c r="L47">
        <v>1369</v>
      </c>
      <c r="N47">
        <v>1013</v>
      </c>
      <c r="O47" t="s">
        <v>355</v>
      </c>
      <c r="P47" t="s">
        <v>355</v>
      </c>
      <c r="Q47">
        <v>1</v>
      </c>
      <c r="W47">
        <v>0</v>
      </c>
      <c r="X47">
        <v>-2054596809</v>
      </c>
      <c r="Y47">
        <f t="shared" si="5"/>
        <v>0.21</v>
      </c>
      <c r="AA47">
        <v>0</v>
      </c>
      <c r="AB47">
        <v>0</v>
      </c>
      <c r="AC47">
        <v>0</v>
      </c>
      <c r="AD47">
        <v>173.4</v>
      </c>
      <c r="AE47">
        <v>0</v>
      </c>
      <c r="AF47">
        <v>0</v>
      </c>
      <c r="AG47">
        <v>0</v>
      </c>
      <c r="AH47">
        <v>173.4</v>
      </c>
      <c r="AI47">
        <v>1</v>
      </c>
      <c r="AJ47">
        <v>1</v>
      </c>
      <c r="AK47">
        <v>1</v>
      </c>
      <c r="AL47">
        <v>1</v>
      </c>
      <c r="AM47">
        <v>0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0.21</v>
      </c>
      <c r="AU47" t="s">
        <v>3</v>
      </c>
      <c r="AV47">
        <v>2</v>
      </c>
      <c r="AW47">
        <v>2</v>
      </c>
      <c r="AX47">
        <v>421520113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ROUND(Y47*Source!I50,9)</f>
        <v>0.84</v>
      </c>
      <c r="CY47">
        <f>AD47</f>
        <v>173.4</v>
      </c>
      <c r="CZ47">
        <f>AH47</f>
        <v>173.4</v>
      </c>
      <c r="DA47">
        <f>AL47</f>
        <v>1</v>
      </c>
      <c r="DB47">
        <f t="shared" si="6"/>
        <v>36.409999999999997</v>
      </c>
      <c r="DC47">
        <f t="shared" si="7"/>
        <v>0</v>
      </c>
      <c r="DD47" t="s">
        <v>3</v>
      </c>
      <c r="DE47" t="s">
        <v>3</v>
      </c>
      <c r="DF47">
        <f t="shared" si="8"/>
        <v>0</v>
      </c>
      <c r="DG47">
        <f>ROUND(ROUND(AF47,2)*CX47,2)</f>
        <v>0</v>
      </c>
      <c r="DH47">
        <f>ROUND(ROUND(AG47,2)*CX47,2)</f>
        <v>0</v>
      </c>
      <c r="DI47">
        <f t="shared" si="9"/>
        <v>145.66</v>
      </c>
      <c r="DJ47">
        <f>DI47</f>
        <v>145.66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ROW(Source!A50)</f>
        <v>50</v>
      </c>
      <c r="B48">
        <v>421394705</v>
      </c>
      <c r="C48">
        <v>421520108</v>
      </c>
      <c r="D48">
        <v>140371526</v>
      </c>
      <c r="E48">
        <v>1</v>
      </c>
      <c r="F48">
        <v>1</v>
      </c>
      <c r="G48">
        <v>1</v>
      </c>
      <c r="H48">
        <v>2</v>
      </c>
      <c r="I48" t="s">
        <v>358</v>
      </c>
      <c r="J48" t="s">
        <v>365</v>
      </c>
      <c r="K48" t="s">
        <v>360</v>
      </c>
      <c r="L48">
        <v>1368</v>
      </c>
      <c r="N48">
        <v>1011</v>
      </c>
      <c r="O48" t="s">
        <v>361</v>
      </c>
      <c r="P48" t="s">
        <v>361</v>
      </c>
      <c r="Q48">
        <v>1</v>
      </c>
      <c r="W48">
        <v>0</v>
      </c>
      <c r="X48">
        <v>2068214024</v>
      </c>
      <c r="Y48">
        <f t="shared" si="5"/>
        <v>0.21</v>
      </c>
      <c r="AA48">
        <v>0</v>
      </c>
      <c r="AB48">
        <v>396.46</v>
      </c>
      <c r="AC48">
        <v>0</v>
      </c>
      <c r="AD48">
        <v>0</v>
      </c>
      <c r="AE48">
        <v>0</v>
      </c>
      <c r="AF48">
        <v>237.4</v>
      </c>
      <c r="AG48">
        <v>0</v>
      </c>
      <c r="AH48">
        <v>0</v>
      </c>
      <c r="AI48">
        <v>1</v>
      </c>
      <c r="AJ48">
        <v>1.67</v>
      </c>
      <c r="AK48">
        <v>1.65</v>
      </c>
      <c r="AL48">
        <v>1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0.21</v>
      </c>
      <c r="AU48" t="s">
        <v>3</v>
      </c>
      <c r="AV48">
        <v>0</v>
      </c>
      <c r="AW48">
        <v>2</v>
      </c>
      <c r="AX48">
        <v>421520114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ROUND(Y48*Source!I50*DO48,9)</f>
        <v>0</v>
      </c>
      <c r="CX48">
        <f>ROUND(Y48*Source!I50,9)</f>
        <v>0.84</v>
      </c>
      <c r="CY48">
        <f>AB48</f>
        <v>396.46</v>
      </c>
      <c r="CZ48">
        <f>AF48</f>
        <v>237.4</v>
      </c>
      <c r="DA48">
        <f>AJ48</f>
        <v>1.67</v>
      </c>
      <c r="DB48">
        <f t="shared" si="6"/>
        <v>49.85</v>
      </c>
      <c r="DC48">
        <f t="shared" si="7"/>
        <v>0</v>
      </c>
      <c r="DD48" t="s">
        <v>3</v>
      </c>
      <c r="DE48" t="s">
        <v>3</v>
      </c>
      <c r="DF48">
        <f t="shared" si="8"/>
        <v>0</v>
      </c>
      <c r="DG48">
        <f>ROUND(ROUND(AF48*AJ48,2)*CX48,2)</f>
        <v>333.03</v>
      </c>
      <c r="DH48">
        <f>ROUND(ROUND(AG48*AK48,2)*CX48,2)</f>
        <v>0</v>
      </c>
      <c r="DI48">
        <f t="shared" si="9"/>
        <v>0</v>
      </c>
      <c r="DJ48">
        <f>DG48</f>
        <v>333.03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ROW(Source!A51)</f>
        <v>51</v>
      </c>
      <c r="B49">
        <v>421394705</v>
      </c>
      <c r="C49">
        <v>421520115</v>
      </c>
      <c r="D49">
        <v>140403176</v>
      </c>
      <c r="E49">
        <v>1</v>
      </c>
      <c r="F49">
        <v>1</v>
      </c>
      <c r="G49">
        <v>1</v>
      </c>
      <c r="H49">
        <v>1</v>
      </c>
      <c r="I49" t="s">
        <v>362</v>
      </c>
      <c r="J49" t="s">
        <v>3</v>
      </c>
      <c r="K49" t="s">
        <v>363</v>
      </c>
      <c r="L49">
        <v>1369</v>
      </c>
      <c r="N49">
        <v>1013</v>
      </c>
      <c r="O49" t="s">
        <v>355</v>
      </c>
      <c r="P49" t="s">
        <v>355</v>
      </c>
      <c r="Q49">
        <v>1</v>
      </c>
      <c r="W49">
        <v>0</v>
      </c>
      <c r="X49">
        <v>1283279319</v>
      </c>
      <c r="Y49">
        <f t="shared" si="5"/>
        <v>2.8</v>
      </c>
      <c r="AA49">
        <v>0</v>
      </c>
      <c r="AB49">
        <v>0</v>
      </c>
      <c r="AC49">
        <v>0</v>
      </c>
      <c r="AD49">
        <v>173.4</v>
      </c>
      <c r="AE49">
        <v>0</v>
      </c>
      <c r="AF49">
        <v>0</v>
      </c>
      <c r="AG49">
        <v>0</v>
      </c>
      <c r="AH49">
        <v>173.4</v>
      </c>
      <c r="AI49">
        <v>1</v>
      </c>
      <c r="AJ49">
        <v>1</v>
      </c>
      <c r="AK49">
        <v>1</v>
      </c>
      <c r="AL49">
        <v>1</v>
      </c>
      <c r="AM49">
        <v>0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2.8</v>
      </c>
      <c r="AU49" t="s">
        <v>3</v>
      </c>
      <c r="AV49">
        <v>1</v>
      </c>
      <c r="AW49">
        <v>2</v>
      </c>
      <c r="AX49">
        <v>421520119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ROUND(AT49*Source!I51*AH49*AL49,2)</f>
        <v>0</v>
      </c>
      <c r="CV49">
        <f>ROUND(Y49*Source!I51,9)</f>
        <v>0</v>
      </c>
      <c r="CW49">
        <v>0</v>
      </c>
      <c r="CX49">
        <f>ROUND(Y49*Source!I51,9)</f>
        <v>0</v>
      </c>
      <c r="CY49">
        <f>AD49</f>
        <v>173.4</v>
      </c>
      <c r="CZ49">
        <f>AH49</f>
        <v>173.4</v>
      </c>
      <c r="DA49">
        <f>AL49</f>
        <v>1</v>
      </c>
      <c r="DB49">
        <f t="shared" si="6"/>
        <v>485.52</v>
      </c>
      <c r="DC49">
        <f t="shared" si="7"/>
        <v>0</v>
      </c>
      <c r="DD49" t="s">
        <v>3</v>
      </c>
      <c r="DE49" t="s">
        <v>3</v>
      </c>
      <c r="DF49">
        <f t="shared" si="8"/>
        <v>0</v>
      </c>
      <c r="DG49">
        <f>ROUND(ROUND(AF49,2)*CX49,2)</f>
        <v>0</v>
      </c>
      <c r="DH49">
        <f>ROUND(ROUND(AG49,2)*CX49,2)</f>
        <v>0</v>
      </c>
      <c r="DI49">
        <f t="shared" si="9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ROW(Source!A51)</f>
        <v>51</v>
      </c>
      <c r="B50">
        <v>421394705</v>
      </c>
      <c r="C50">
        <v>421520115</v>
      </c>
      <c r="D50">
        <v>140403178</v>
      </c>
      <c r="E50">
        <v>1</v>
      </c>
      <c r="F50">
        <v>1</v>
      </c>
      <c r="G50">
        <v>1</v>
      </c>
      <c r="H50">
        <v>1</v>
      </c>
      <c r="I50" t="s">
        <v>364</v>
      </c>
      <c r="J50" t="s">
        <v>3</v>
      </c>
      <c r="K50" t="s">
        <v>354</v>
      </c>
      <c r="L50">
        <v>1369</v>
      </c>
      <c r="N50">
        <v>1013</v>
      </c>
      <c r="O50" t="s">
        <v>355</v>
      </c>
      <c r="P50" t="s">
        <v>355</v>
      </c>
      <c r="Q50">
        <v>1</v>
      </c>
      <c r="W50">
        <v>0</v>
      </c>
      <c r="X50">
        <v>-2054596809</v>
      </c>
      <c r="Y50">
        <f t="shared" si="5"/>
        <v>0.7</v>
      </c>
      <c r="AA50">
        <v>0</v>
      </c>
      <c r="AB50">
        <v>0</v>
      </c>
      <c r="AC50">
        <v>0</v>
      </c>
      <c r="AD50">
        <v>173.4</v>
      </c>
      <c r="AE50">
        <v>0</v>
      </c>
      <c r="AF50">
        <v>0</v>
      </c>
      <c r="AG50">
        <v>0</v>
      </c>
      <c r="AH50">
        <v>173.4</v>
      </c>
      <c r="AI50">
        <v>1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0.7</v>
      </c>
      <c r="AU50" t="s">
        <v>3</v>
      </c>
      <c r="AV50">
        <v>2</v>
      </c>
      <c r="AW50">
        <v>2</v>
      </c>
      <c r="AX50">
        <v>421520120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ROUND(Y50*Source!I51,9)</f>
        <v>0</v>
      </c>
      <c r="CY50">
        <f>AD50</f>
        <v>173.4</v>
      </c>
      <c r="CZ50">
        <f>AH50</f>
        <v>173.4</v>
      </c>
      <c r="DA50">
        <f>AL50</f>
        <v>1</v>
      </c>
      <c r="DB50">
        <f t="shared" si="6"/>
        <v>121.38</v>
      </c>
      <c r="DC50">
        <f t="shared" si="7"/>
        <v>0</v>
      </c>
      <c r="DD50" t="s">
        <v>3</v>
      </c>
      <c r="DE50" t="s">
        <v>3</v>
      </c>
      <c r="DF50">
        <f t="shared" si="8"/>
        <v>0</v>
      </c>
      <c r="DG50">
        <f>ROUND(ROUND(AF50,2)*CX50,2)</f>
        <v>0</v>
      </c>
      <c r="DH50">
        <f>ROUND(ROUND(AG50,2)*CX50,2)</f>
        <v>0</v>
      </c>
      <c r="DI50">
        <f t="shared" si="9"/>
        <v>0</v>
      </c>
      <c r="DJ50">
        <f>DI50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ROW(Source!A51)</f>
        <v>51</v>
      </c>
      <c r="B51">
        <v>421394705</v>
      </c>
      <c r="C51">
        <v>421520115</v>
      </c>
      <c r="D51">
        <v>140371526</v>
      </c>
      <c r="E51">
        <v>1</v>
      </c>
      <c r="F51">
        <v>1</v>
      </c>
      <c r="G51">
        <v>1</v>
      </c>
      <c r="H51">
        <v>2</v>
      </c>
      <c r="I51" t="s">
        <v>358</v>
      </c>
      <c r="J51" t="s">
        <v>365</v>
      </c>
      <c r="K51" t="s">
        <v>360</v>
      </c>
      <c r="L51">
        <v>1368</v>
      </c>
      <c r="N51">
        <v>1011</v>
      </c>
      <c r="O51" t="s">
        <v>361</v>
      </c>
      <c r="P51" t="s">
        <v>361</v>
      </c>
      <c r="Q51">
        <v>1</v>
      </c>
      <c r="W51">
        <v>0</v>
      </c>
      <c r="X51">
        <v>2068214024</v>
      </c>
      <c r="Y51">
        <f t="shared" si="5"/>
        <v>0.7</v>
      </c>
      <c r="AA51">
        <v>0</v>
      </c>
      <c r="AB51">
        <v>396.46</v>
      </c>
      <c r="AC51">
        <v>0</v>
      </c>
      <c r="AD51">
        <v>0</v>
      </c>
      <c r="AE51">
        <v>0</v>
      </c>
      <c r="AF51">
        <v>237.4</v>
      </c>
      <c r="AG51">
        <v>0</v>
      </c>
      <c r="AH51">
        <v>0</v>
      </c>
      <c r="AI51">
        <v>1</v>
      </c>
      <c r="AJ51">
        <v>1.67</v>
      </c>
      <c r="AK51">
        <v>1.65</v>
      </c>
      <c r="AL51">
        <v>1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0.7</v>
      </c>
      <c r="AU51" t="s">
        <v>3</v>
      </c>
      <c r="AV51">
        <v>0</v>
      </c>
      <c r="AW51">
        <v>2</v>
      </c>
      <c r="AX51">
        <v>421520121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ROUND(Y51*Source!I51*DO51,9)</f>
        <v>0</v>
      </c>
      <c r="CX51">
        <f>ROUND(Y51*Source!I51,9)</f>
        <v>0</v>
      </c>
      <c r="CY51">
        <f>AB51</f>
        <v>396.46</v>
      </c>
      <c r="CZ51">
        <f>AF51</f>
        <v>237.4</v>
      </c>
      <c r="DA51">
        <f>AJ51</f>
        <v>1.67</v>
      </c>
      <c r="DB51">
        <f t="shared" si="6"/>
        <v>166.18</v>
      </c>
      <c r="DC51">
        <f t="shared" si="7"/>
        <v>0</v>
      </c>
      <c r="DD51" t="s">
        <v>3</v>
      </c>
      <c r="DE51" t="s">
        <v>3</v>
      </c>
      <c r="DF51">
        <f t="shared" si="8"/>
        <v>0</v>
      </c>
      <c r="DG51">
        <f>ROUND(ROUND(AF51*AJ51,2)*CX51,2)</f>
        <v>0</v>
      </c>
      <c r="DH51">
        <f>ROUND(ROUND(AG51*AK51,2)*CX51,2)</f>
        <v>0</v>
      </c>
      <c r="DI51">
        <f t="shared" si="9"/>
        <v>0</v>
      </c>
      <c r="DJ51">
        <f>DG51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ROW(Source!A52)</f>
        <v>52</v>
      </c>
      <c r="B52">
        <v>421394705</v>
      </c>
      <c r="C52">
        <v>421520122</v>
      </c>
      <c r="D52">
        <v>140403176</v>
      </c>
      <c r="E52">
        <v>1</v>
      </c>
      <c r="F52">
        <v>1</v>
      </c>
      <c r="G52">
        <v>1</v>
      </c>
      <c r="H52">
        <v>1</v>
      </c>
      <c r="I52" t="s">
        <v>362</v>
      </c>
      <c r="J52" t="s">
        <v>3</v>
      </c>
      <c r="K52" t="s">
        <v>363</v>
      </c>
      <c r="L52">
        <v>1369</v>
      </c>
      <c r="N52">
        <v>1013</v>
      </c>
      <c r="O52" t="s">
        <v>355</v>
      </c>
      <c r="P52" t="s">
        <v>355</v>
      </c>
      <c r="Q52">
        <v>1</v>
      </c>
      <c r="W52">
        <v>0</v>
      </c>
      <c r="X52">
        <v>1283279319</v>
      </c>
      <c r="Y52">
        <f t="shared" si="5"/>
        <v>1</v>
      </c>
      <c r="AA52">
        <v>0</v>
      </c>
      <c r="AB52">
        <v>0</v>
      </c>
      <c r="AC52">
        <v>0</v>
      </c>
      <c r="AD52">
        <v>173.4</v>
      </c>
      <c r="AE52">
        <v>0</v>
      </c>
      <c r="AF52">
        <v>0</v>
      </c>
      <c r="AG52">
        <v>0</v>
      </c>
      <c r="AH52">
        <v>173.4</v>
      </c>
      <c r="AI52">
        <v>1</v>
      </c>
      <c r="AJ52">
        <v>1</v>
      </c>
      <c r="AK52">
        <v>1</v>
      </c>
      <c r="AL52">
        <v>1</v>
      </c>
      <c r="AM52">
        <v>0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1</v>
      </c>
      <c r="AU52" t="s">
        <v>3</v>
      </c>
      <c r="AV52">
        <v>1</v>
      </c>
      <c r="AW52">
        <v>2</v>
      </c>
      <c r="AX52">
        <v>421520126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U52">
        <f>ROUND(AT52*Source!I52*AH52*AL52,2)</f>
        <v>693.6</v>
      </c>
      <c r="CV52">
        <f>ROUND(Y52*Source!I52,9)</f>
        <v>4</v>
      </c>
      <c r="CW52">
        <v>0</v>
      </c>
      <c r="CX52">
        <f>ROUND(Y52*Source!I52,9)</f>
        <v>4</v>
      </c>
      <c r="CY52">
        <f>AD52</f>
        <v>173.4</v>
      </c>
      <c r="CZ52">
        <f>AH52</f>
        <v>173.4</v>
      </c>
      <c r="DA52">
        <f>AL52</f>
        <v>1</v>
      </c>
      <c r="DB52">
        <f t="shared" si="6"/>
        <v>173.4</v>
      </c>
      <c r="DC52">
        <f t="shared" si="7"/>
        <v>0</v>
      </c>
      <c r="DD52" t="s">
        <v>3</v>
      </c>
      <c r="DE52" t="s">
        <v>3</v>
      </c>
      <c r="DF52">
        <f t="shared" si="8"/>
        <v>0</v>
      </c>
      <c r="DG52">
        <f>ROUND(ROUND(AF52,2)*CX52,2)</f>
        <v>0</v>
      </c>
      <c r="DH52">
        <f>ROUND(ROUND(AG52,2)*CX52,2)</f>
        <v>0</v>
      </c>
      <c r="DI52">
        <f t="shared" si="9"/>
        <v>693.6</v>
      </c>
      <c r="DJ52">
        <f>DI52</f>
        <v>693.6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ROW(Source!A52)</f>
        <v>52</v>
      </c>
      <c r="B53">
        <v>421394705</v>
      </c>
      <c r="C53">
        <v>421520122</v>
      </c>
      <c r="D53">
        <v>140403178</v>
      </c>
      <c r="E53">
        <v>1</v>
      </c>
      <c r="F53">
        <v>1</v>
      </c>
      <c r="G53">
        <v>1</v>
      </c>
      <c r="H53">
        <v>1</v>
      </c>
      <c r="I53" t="s">
        <v>364</v>
      </c>
      <c r="J53" t="s">
        <v>3</v>
      </c>
      <c r="K53" t="s">
        <v>354</v>
      </c>
      <c r="L53">
        <v>1369</v>
      </c>
      <c r="N53">
        <v>1013</v>
      </c>
      <c r="O53" t="s">
        <v>355</v>
      </c>
      <c r="P53" t="s">
        <v>355</v>
      </c>
      <c r="Q53">
        <v>1</v>
      </c>
      <c r="W53">
        <v>0</v>
      </c>
      <c r="X53">
        <v>-2054596809</v>
      </c>
      <c r="Y53">
        <f t="shared" si="5"/>
        <v>0.25</v>
      </c>
      <c r="AA53">
        <v>0</v>
      </c>
      <c r="AB53">
        <v>0</v>
      </c>
      <c r="AC53">
        <v>0</v>
      </c>
      <c r="AD53">
        <v>173.4</v>
      </c>
      <c r="AE53">
        <v>0</v>
      </c>
      <c r="AF53">
        <v>0</v>
      </c>
      <c r="AG53">
        <v>0</v>
      </c>
      <c r="AH53">
        <v>173.4</v>
      </c>
      <c r="AI53">
        <v>1</v>
      </c>
      <c r="AJ53">
        <v>1</v>
      </c>
      <c r="AK53">
        <v>1</v>
      </c>
      <c r="AL53">
        <v>1</v>
      </c>
      <c r="AM53">
        <v>0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0.25</v>
      </c>
      <c r="AU53" t="s">
        <v>3</v>
      </c>
      <c r="AV53">
        <v>2</v>
      </c>
      <c r="AW53">
        <v>2</v>
      </c>
      <c r="AX53">
        <v>421520127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ROUND(Y53*Source!I52,9)</f>
        <v>1</v>
      </c>
      <c r="CY53">
        <f>AD53</f>
        <v>173.4</v>
      </c>
      <c r="CZ53">
        <f>AH53</f>
        <v>173.4</v>
      </c>
      <c r="DA53">
        <f>AL53</f>
        <v>1</v>
      </c>
      <c r="DB53">
        <f t="shared" si="6"/>
        <v>43.35</v>
      </c>
      <c r="DC53">
        <f t="shared" si="7"/>
        <v>0</v>
      </c>
      <c r="DD53" t="s">
        <v>3</v>
      </c>
      <c r="DE53" t="s">
        <v>3</v>
      </c>
      <c r="DF53">
        <f t="shared" si="8"/>
        <v>0</v>
      </c>
      <c r="DG53">
        <f>ROUND(ROUND(AF53,2)*CX53,2)</f>
        <v>0</v>
      </c>
      <c r="DH53">
        <f>ROUND(ROUND(AG53,2)*CX53,2)</f>
        <v>0</v>
      </c>
      <c r="DI53">
        <f t="shared" si="9"/>
        <v>173.4</v>
      </c>
      <c r="DJ53">
        <f>DI53</f>
        <v>173.4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ROW(Source!A52)</f>
        <v>52</v>
      </c>
      <c r="B54">
        <v>421394705</v>
      </c>
      <c r="C54">
        <v>421520122</v>
      </c>
      <c r="D54">
        <v>140371526</v>
      </c>
      <c r="E54">
        <v>1</v>
      </c>
      <c r="F54">
        <v>1</v>
      </c>
      <c r="G54">
        <v>1</v>
      </c>
      <c r="H54">
        <v>2</v>
      </c>
      <c r="I54" t="s">
        <v>358</v>
      </c>
      <c r="J54" t="s">
        <v>365</v>
      </c>
      <c r="K54" t="s">
        <v>360</v>
      </c>
      <c r="L54">
        <v>1368</v>
      </c>
      <c r="N54">
        <v>1011</v>
      </c>
      <c r="O54" t="s">
        <v>361</v>
      </c>
      <c r="P54" t="s">
        <v>361</v>
      </c>
      <c r="Q54">
        <v>1</v>
      </c>
      <c r="W54">
        <v>0</v>
      </c>
      <c r="X54">
        <v>2068214024</v>
      </c>
      <c r="Y54">
        <f t="shared" si="5"/>
        <v>0.25</v>
      </c>
      <c r="AA54">
        <v>0</v>
      </c>
      <c r="AB54">
        <v>396.46</v>
      </c>
      <c r="AC54">
        <v>0</v>
      </c>
      <c r="AD54">
        <v>0</v>
      </c>
      <c r="AE54">
        <v>0</v>
      </c>
      <c r="AF54">
        <v>237.4</v>
      </c>
      <c r="AG54">
        <v>0</v>
      </c>
      <c r="AH54">
        <v>0</v>
      </c>
      <c r="AI54">
        <v>1</v>
      </c>
      <c r="AJ54">
        <v>1.67</v>
      </c>
      <c r="AK54">
        <v>1.65</v>
      </c>
      <c r="AL54">
        <v>1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0.25</v>
      </c>
      <c r="AU54" t="s">
        <v>3</v>
      </c>
      <c r="AV54">
        <v>0</v>
      </c>
      <c r="AW54">
        <v>2</v>
      </c>
      <c r="AX54">
        <v>421520128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ROUND(Y54*Source!I52*DO54,9)</f>
        <v>0</v>
      </c>
      <c r="CX54">
        <f>ROUND(Y54*Source!I52,9)</f>
        <v>1</v>
      </c>
      <c r="CY54">
        <f>AB54</f>
        <v>396.46</v>
      </c>
      <c r="CZ54">
        <f>AF54</f>
        <v>237.4</v>
      </c>
      <c r="DA54">
        <f>AJ54</f>
        <v>1.67</v>
      </c>
      <c r="DB54">
        <f t="shared" si="6"/>
        <v>59.35</v>
      </c>
      <c r="DC54">
        <f t="shared" si="7"/>
        <v>0</v>
      </c>
      <c r="DD54" t="s">
        <v>3</v>
      </c>
      <c r="DE54" t="s">
        <v>3</v>
      </c>
      <c r="DF54">
        <f t="shared" si="8"/>
        <v>0</v>
      </c>
      <c r="DG54">
        <f>ROUND(ROUND(AF54*AJ54,2)*CX54,2)</f>
        <v>396.46</v>
      </c>
      <c r="DH54">
        <f>ROUND(ROUND(AG54*AK54,2)*CX54,2)</f>
        <v>0</v>
      </c>
      <c r="DI54">
        <f t="shared" si="9"/>
        <v>0</v>
      </c>
      <c r="DJ54">
        <f>DG54</f>
        <v>396.46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ROW(Source!A161)</f>
        <v>161</v>
      </c>
      <c r="B55">
        <v>421394705</v>
      </c>
      <c r="C55">
        <v>442240532</v>
      </c>
      <c r="D55">
        <v>412708858</v>
      </c>
      <c r="E55">
        <v>1</v>
      </c>
      <c r="F55">
        <v>1</v>
      </c>
      <c r="G55">
        <v>1</v>
      </c>
      <c r="H55">
        <v>1</v>
      </c>
      <c r="I55" t="s">
        <v>353</v>
      </c>
      <c r="J55" t="s">
        <v>3</v>
      </c>
      <c r="K55" t="s">
        <v>354</v>
      </c>
      <c r="L55">
        <v>1369</v>
      </c>
      <c r="N55">
        <v>1013</v>
      </c>
      <c r="O55" t="s">
        <v>355</v>
      </c>
      <c r="P55" t="s">
        <v>355</v>
      </c>
      <c r="Q55">
        <v>1</v>
      </c>
      <c r="W55">
        <v>0</v>
      </c>
      <c r="X55">
        <v>-456639374</v>
      </c>
      <c r="Y55">
        <f t="shared" si="5"/>
        <v>1.2</v>
      </c>
      <c r="AA55">
        <v>0</v>
      </c>
      <c r="AB55">
        <v>0</v>
      </c>
      <c r="AC55">
        <v>0</v>
      </c>
      <c r="AD55">
        <v>173.4</v>
      </c>
      <c r="AE55">
        <v>0</v>
      </c>
      <c r="AF55">
        <v>0</v>
      </c>
      <c r="AG55">
        <v>0</v>
      </c>
      <c r="AH55">
        <v>173.4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1.2</v>
      </c>
      <c r="AU55" t="s">
        <v>3</v>
      </c>
      <c r="AV55">
        <v>2</v>
      </c>
      <c r="AW55">
        <v>2</v>
      </c>
      <c r="AX55">
        <v>442240539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ROUND(Y55*Source!I161,9)</f>
        <v>0.106632</v>
      </c>
      <c r="CY55">
        <f>AD55</f>
        <v>173.4</v>
      </c>
      <c r="CZ55">
        <f>AH55</f>
        <v>173.4</v>
      </c>
      <c r="DA55">
        <f>AL55</f>
        <v>1</v>
      </c>
      <c r="DB55">
        <f t="shared" si="6"/>
        <v>208.08</v>
      </c>
      <c r="DC55">
        <f t="shared" si="7"/>
        <v>0</v>
      </c>
      <c r="DD55" t="s">
        <v>3</v>
      </c>
      <c r="DE55" t="s">
        <v>3</v>
      </c>
      <c r="DF55">
        <f t="shared" si="8"/>
        <v>0</v>
      </c>
      <c r="DG55">
        <f>ROUND(ROUND(AF55,2)*CX55,2)</f>
        <v>0</v>
      </c>
      <c r="DH55">
        <f>ROUND(ROUND(AG55,2)*CX55,2)</f>
        <v>0</v>
      </c>
      <c r="DI55">
        <f t="shared" si="9"/>
        <v>18.489999999999998</v>
      </c>
      <c r="DJ55">
        <f>DI55</f>
        <v>18.489999999999998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ROW(Source!A161)</f>
        <v>161</v>
      </c>
      <c r="B56">
        <v>421394705</v>
      </c>
      <c r="C56">
        <v>442240532</v>
      </c>
      <c r="D56">
        <v>412708965</v>
      </c>
      <c r="E56">
        <v>1</v>
      </c>
      <c r="F56">
        <v>1</v>
      </c>
      <c r="G56">
        <v>1</v>
      </c>
      <c r="H56">
        <v>1</v>
      </c>
      <c r="I56" t="s">
        <v>356</v>
      </c>
      <c r="J56" t="s">
        <v>3</v>
      </c>
      <c r="K56" t="s">
        <v>357</v>
      </c>
      <c r="L56">
        <v>1369</v>
      </c>
      <c r="N56">
        <v>1013</v>
      </c>
      <c r="O56" t="s">
        <v>355</v>
      </c>
      <c r="P56" t="s">
        <v>355</v>
      </c>
      <c r="Q56">
        <v>1</v>
      </c>
      <c r="W56">
        <v>0</v>
      </c>
      <c r="X56">
        <v>752723440</v>
      </c>
      <c r="Y56">
        <f t="shared" si="5"/>
        <v>6</v>
      </c>
      <c r="AA56">
        <v>0</v>
      </c>
      <c r="AB56">
        <v>0</v>
      </c>
      <c r="AC56">
        <v>0</v>
      </c>
      <c r="AD56">
        <v>173.4</v>
      </c>
      <c r="AE56">
        <v>0</v>
      </c>
      <c r="AF56">
        <v>0</v>
      </c>
      <c r="AG56">
        <v>0</v>
      </c>
      <c r="AH56">
        <v>173.4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6</v>
      </c>
      <c r="AU56" t="s">
        <v>3</v>
      </c>
      <c r="AV56">
        <v>1</v>
      </c>
      <c r="AW56">
        <v>2</v>
      </c>
      <c r="AX56">
        <v>442240540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ROUND(AT56*Source!I161*AH56*AL56,2)</f>
        <v>92.45</v>
      </c>
      <c r="CV56">
        <f>ROUND(Y56*Source!I161,9)</f>
        <v>0.53315999999999997</v>
      </c>
      <c r="CW56">
        <v>0</v>
      </c>
      <c r="CX56">
        <f>ROUND(Y56*Source!I161,9)</f>
        <v>0.53315999999999997</v>
      </c>
      <c r="CY56">
        <f>AD56</f>
        <v>173.4</v>
      </c>
      <c r="CZ56">
        <f>AH56</f>
        <v>173.4</v>
      </c>
      <c r="DA56">
        <f>AL56</f>
        <v>1</v>
      </c>
      <c r="DB56">
        <f t="shared" si="6"/>
        <v>1040.4000000000001</v>
      </c>
      <c r="DC56">
        <f t="shared" si="7"/>
        <v>0</v>
      </c>
      <c r="DD56" t="s">
        <v>3</v>
      </c>
      <c r="DE56" t="s">
        <v>3</v>
      </c>
      <c r="DF56">
        <f t="shared" si="8"/>
        <v>0</v>
      </c>
      <c r="DG56">
        <f>ROUND(ROUND(AF56,2)*CX56,2)</f>
        <v>0</v>
      </c>
      <c r="DH56">
        <f>ROUND(ROUND(AG56,2)*CX56,2)</f>
        <v>0</v>
      </c>
      <c r="DI56">
        <f t="shared" si="9"/>
        <v>92.45</v>
      </c>
      <c r="DJ56">
        <f>DI56</f>
        <v>92.45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ROW(Source!A161)</f>
        <v>161</v>
      </c>
      <c r="B57">
        <v>421394705</v>
      </c>
      <c r="C57">
        <v>442240532</v>
      </c>
      <c r="D57">
        <v>412710483</v>
      </c>
      <c r="E57">
        <v>1</v>
      </c>
      <c r="F57">
        <v>1</v>
      </c>
      <c r="G57">
        <v>1</v>
      </c>
      <c r="H57">
        <v>2</v>
      </c>
      <c r="I57" t="s">
        <v>358</v>
      </c>
      <c r="J57" t="s">
        <v>359</v>
      </c>
      <c r="K57" t="s">
        <v>360</v>
      </c>
      <c r="L57">
        <v>1368</v>
      </c>
      <c r="N57">
        <v>1011</v>
      </c>
      <c r="O57" t="s">
        <v>361</v>
      </c>
      <c r="P57" t="s">
        <v>361</v>
      </c>
      <c r="Q57">
        <v>1</v>
      </c>
      <c r="W57">
        <v>0</v>
      </c>
      <c r="X57">
        <v>-526752935</v>
      </c>
      <c r="Y57">
        <f t="shared" si="5"/>
        <v>1.2</v>
      </c>
      <c r="AA57">
        <v>0</v>
      </c>
      <c r="AB57">
        <v>237.4</v>
      </c>
      <c r="AC57">
        <v>0</v>
      </c>
      <c r="AD57">
        <v>0</v>
      </c>
      <c r="AE57">
        <v>0</v>
      </c>
      <c r="AF57">
        <v>237.4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1.2</v>
      </c>
      <c r="AU57" t="s">
        <v>3</v>
      </c>
      <c r="AV57">
        <v>0</v>
      </c>
      <c r="AW57">
        <v>2</v>
      </c>
      <c r="AX57">
        <v>442240541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ROUND(Y57*Source!I161*DO57,9)</f>
        <v>0</v>
      </c>
      <c r="CX57">
        <f>ROUND(Y57*Source!I161,9)</f>
        <v>0.106632</v>
      </c>
      <c r="CY57">
        <f>AB57</f>
        <v>237.4</v>
      </c>
      <c r="CZ57">
        <f>AF57</f>
        <v>237.4</v>
      </c>
      <c r="DA57">
        <f>AJ57</f>
        <v>1</v>
      </c>
      <c r="DB57">
        <f t="shared" si="6"/>
        <v>284.88</v>
      </c>
      <c r="DC57">
        <f t="shared" si="7"/>
        <v>0</v>
      </c>
      <c r="DD57" t="s">
        <v>3</v>
      </c>
      <c r="DE57" t="s">
        <v>3</v>
      </c>
      <c r="DF57">
        <f t="shared" si="8"/>
        <v>0</v>
      </c>
      <c r="DG57">
        <f>ROUND(ROUND(AF57,2)*CX57,2)</f>
        <v>25.31</v>
      </c>
      <c r="DH57">
        <f>ROUND(ROUND(AG57,2)*CX57,2)</f>
        <v>0</v>
      </c>
      <c r="DI57">
        <f t="shared" si="9"/>
        <v>0</v>
      </c>
      <c r="DJ57">
        <f>DG57</f>
        <v>25.31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ROW(Source!A162)</f>
        <v>162</v>
      </c>
      <c r="B58">
        <v>421394705</v>
      </c>
      <c r="C58">
        <v>421519849</v>
      </c>
      <c r="D58">
        <v>140403176</v>
      </c>
      <c r="E58">
        <v>1</v>
      </c>
      <c r="F58">
        <v>1</v>
      </c>
      <c r="G58">
        <v>1</v>
      </c>
      <c r="H58">
        <v>1</v>
      </c>
      <c r="I58" t="s">
        <v>362</v>
      </c>
      <c r="J58" t="s">
        <v>3</v>
      </c>
      <c r="K58" t="s">
        <v>363</v>
      </c>
      <c r="L58">
        <v>1369</v>
      </c>
      <c r="N58">
        <v>1013</v>
      </c>
      <c r="O58" t="s">
        <v>355</v>
      </c>
      <c r="P58" t="s">
        <v>355</v>
      </c>
      <c r="Q58">
        <v>1</v>
      </c>
      <c r="W58">
        <v>0</v>
      </c>
      <c r="X58">
        <v>1283279319</v>
      </c>
      <c r="Y58">
        <f t="shared" si="5"/>
        <v>0.9</v>
      </c>
      <c r="AA58">
        <v>0</v>
      </c>
      <c r="AB58">
        <v>0</v>
      </c>
      <c r="AC58">
        <v>0</v>
      </c>
      <c r="AD58">
        <v>173.4</v>
      </c>
      <c r="AE58">
        <v>0</v>
      </c>
      <c r="AF58">
        <v>0</v>
      </c>
      <c r="AG58">
        <v>0</v>
      </c>
      <c r="AH58">
        <v>173.4</v>
      </c>
      <c r="AI58">
        <v>1</v>
      </c>
      <c r="AJ58">
        <v>1</v>
      </c>
      <c r="AK58">
        <v>1</v>
      </c>
      <c r="AL58">
        <v>1</v>
      </c>
      <c r="AM58">
        <v>0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0.9</v>
      </c>
      <c r="AU58" t="s">
        <v>3</v>
      </c>
      <c r="AV58">
        <v>1</v>
      </c>
      <c r="AW58">
        <v>2</v>
      </c>
      <c r="AX58">
        <v>421519853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U58">
        <f>ROUND(AT58*Source!I162*AH58*AL58,2)</f>
        <v>156.06</v>
      </c>
      <c r="CV58">
        <f>ROUND(Y58*Source!I162,9)</f>
        <v>0.9</v>
      </c>
      <c r="CW58">
        <v>0</v>
      </c>
      <c r="CX58">
        <f>ROUND(Y58*Source!I162,9)</f>
        <v>0.9</v>
      </c>
      <c r="CY58">
        <f>AD58</f>
        <v>173.4</v>
      </c>
      <c r="CZ58">
        <f>AH58</f>
        <v>173.4</v>
      </c>
      <c r="DA58">
        <f>AL58</f>
        <v>1</v>
      </c>
      <c r="DB58">
        <f t="shared" si="6"/>
        <v>156.06</v>
      </c>
      <c r="DC58">
        <f t="shared" si="7"/>
        <v>0</v>
      </c>
      <c r="DD58" t="s">
        <v>3</v>
      </c>
      <c r="DE58" t="s">
        <v>3</v>
      </c>
      <c r="DF58">
        <f t="shared" si="8"/>
        <v>0</v>
      </c>
      <c r="DG58">
        <f>ROUND(ROUND(AF58,2)*CX58,2)</f>
        <v>0</v>
      </c>
      <c r="DH58">
        <f>ROUND(ROUND(AG58,2)*CX58,2)</f>
        <v>0</v>
      </c>
      <c r="DI58">
        <f t="shared" si="9"/>
        <v>156.06</v>
      </c>
      <c r="DJ58">
        <f>DI58</f>
        <v>156.06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ROW(Source!A162)</f>
        <v>162</v>
      </c>
      <c r="B59">
        <v>421394705</v>
      </c>
      <c r="C59">
        <v>421519849</v>
      </c>
      <c r="D59">
        <v>140403178</v>
      </c>
      <c r="E59">
        <v>1</v>
      </c>
      <c r="F59">
        <v>1</v>
      </c>
      <c r="G59">
        <v>1</v>
      </c>
      <c r="H59">
        <v>1</v>
      </c>
      <c r="I59" t="s">
        <v>364</v>
      </c>
      <c r="J59" t="s">
        <v>3</v>
      </c>
      <c r="K59" t="s">
        <v>354</v>
      </c>
      <c r="L59">
        <v>1369</v>
      </c>
      <c r="N59">
        <v>1013</v>
      </c>
      <c r="O59" t="s">
        <v>355</v>
      </c>
      <c r="P59" t="s">
        <v>355</v>
      </c>
      <c r="Q59">
        <v>1</v>
      </c>
      <c r="W59">
        <v>0</v>
      </c>
      <c r="X59">
        <v>-2054596809</v>
      </c>
      <c r="Y59">
        <f t="shared" si="5"/>
        <v>0.23</v>
      </c>
      <c r="AA59">
        <v>0</v>
      </c>
      <c r="AB59">
        <v>0</v>
      </c>
      <c r="AC59">
        <v>0</v>
      </c>
      <c r="AD59">
        <v>173.4</v>
      </c>
      <c r="AE59">
        <v>0</v>
      </c>
      <c r="AF59">
        <v>0</v>
      </c>
      <c r="AG59">
        <v>0</v>
      </c>
      <c r="AH59">
        <v>173.4</v>
      </c>
      <c r="AI59">
        <v>1</v>
      </c>
      <c r="AJ59">
        <v>1</v>
      </c>
      <c r="AK59">
        <v>1</v>
      </c>
      <c r="AL59">
        <v>1</v>
      </c>
      <c r="AM59">
        <v>0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0.23</v>
      </c>
      <c r="AU59" t="s">
        <v>3</v>
      </c>
      <c r="AV59">
        <v>2</v>
      </c>
      <c r="AW59">
        <v>2</v>
      </c>
      <c r="AX59">
        <v>421519854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ROUND(Y59*Source!I162,9)</f>
        <v>0.23</v>
      </c>
      <c r="CY59">
        <f>AD59</f>
        <v>173.4</v>
      </c>
      <c r="CZ59">
        <f>AH59</f>
        <v>173.4</v>
      </c>
      <c r="DA59">
        <f>AL59</f>
        <v>1</v>
      </c>
      <c r="DB59">
        <f t="shared" si="6"/>
        <v>39.880000000000003</v>
      </c>
      <c r="DC59">
        <f t="shared" si="7"/>
        <v>0</v>
      </c>
      <c r="DD59" t="s">
        <v>3</v>
      </c>
      <c r="DE59" t="s">
        <v>3</v>
      </c>
      <c r="DF59">
        <f t="shared" si="8"/>
        <v>0</v>
      </c>
      <c r="DG59">
        <f>ROUND(ROUND(AF59,2)*CX59,2)</f>
        <v>0</v>
      </c>
      <c r="DH59">
        <f>ROUND(ROUND(AG59,2)*CX59,2)</f>
        <v>0</v>
      </c>
      <c r="DI59">
        <f t="shared" si="9"/>
        <v>39.880000000000003</v>
      </c>
      <c r="DJ59">
        <f>DI59</f>
        <v>39.880000000000003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ROW(Source!A162)</f>
        <v>162</v>
      </c>
      <c r="B60">
        <v>421394705</v>
      </c>
      <c r="C60">
        <v>421519849</v>
      </c>
      <c r="D60">
        <v>140371526</v>
      </c>
      <c r="E60">
        <v>1</v>
      </c>
      <c r="F60">
        <v>1</v>
      </c>
      <c r="G60">
        <v>1</v>
      </c>
      <c r="H60">
        <v>2</v>
      </c>
      <c r="I60" t="s">
        <v>358</v>
      </c>
      <c r="J60" t="s">
        <v>365</v>
      </c>
      <c r="K60" t="s">
        <v>360</v>
      </c>
      <c r="L60">
        <v>1368</v>
      </c>
      <c r="N60">
        <v>1011</v>
      </c>
      <c r="O60" t="s">
        <v>361</v>
      </c>
      <c r="P60" t="s">
        <v>361</v>
      </c>
      <c r="Q60">
        <v>1</v>
      </c>
      <c r="W60">
        <v>0</v>
      </c>
      <c r="X60">
        <v>2068214024</v>
      </c>
      <c r="Y60">
        <f t="shared" si="5"/>
        <v>0.23</v>
      </c>
      <c r="AA60">
        <v>0</v>
      </c>
      <c r="AB60">
        <v>396.46</v>
      </c>
      <c r="AC60">
        <v>0</v>
      </c>
      <c r="AD60">
        <v>0</v>
      </c>
      <c r="AE60">
        <v>0</v>
      </c>
      <c r="AF60">
        <v>237.4</v>
      </c>
      <c r="AG60">
        <v>0</v>
      </c>
      <c r="AH60">
        <v>0</v>
      </c>
      <c r="AI60">
        <v>1</v>
      </c>
      <c r="AJ60">
        <v>1.67</v>
      </c>
      <c r="AK60">
        <v>1.65</v>
      </c>
      <c r="AL60">
        <v>1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0.23</v>
      </c>
      <c r="AU60" t="s">
        <v>3</v>
      </c>
      <c r="AV60">
        <v>0</v>
      </c>
      <c r="AW60">
        <v>2</v>
      </c>
      <c r="AX60">
        <v>421519855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ROUND(Y60*Source!I162*DO60,9)</f>
        <v>0</v>
      </c>
      <c r="CX60">
        <f>ROUND(Y60*Source!I162,9)</f>
        <v>0.23</v>
      </c>
      <c r="CY60">
        <f>AB60</f>
        <v>396.46</v>
      </c>
      <c r="CZ60">
        <f>AF60</f>
        <v>237.4</v>
      </c>
      <c r="DA60">
        <f>AJ60</f>
        <v>1.67</v>
      </c>
      <c r="DB60">
        <f t="shared" si="6"/>
        <v>54.6</v>
      </c>
      <c r="DC60">
        <f t="shared" si="7"/>
        <v>0</v>
      </c>
      <c r="DD60" t="s">
        <v>3</v>
      </c>
      <c r="DE60" t="s">
        <v>3</v>
      </c>
      <c r="DF60">
        <f t="shared" si="8"/>
        <v>0</v>
      </c>
      <c r="DG60">
        <f>ROUND(ROUND(AF60*AJ60,2)*CX60,2)</f>
        <v>91.19</v>
      </c>
      <c r="DH60">
        <f>ROUND(ROUND(AG60*AK60,2)*CX60,2)</f>
        <v>0</v>
      </c>
      <c r="DI60">
        <f t="shared" si="9"/>
        <v>0</v>
      </c>
      <c r="DJ60">
        <f>DG60</f>
        <v>91.19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ROW(Source!A163)</f>
        <v>163</v>
      </c>
      <c r="B61">
        <v>421394705</v>
      </c>
      <c r="C61">
        <v>421519856</v>
      </c>
      <c r="D61">
        <v>140403176</v>
      </c>
      <c r="E61">
        <v>1</v>
      </c>
      <c r="F61">
        <v>1</v>
      </c>
      <c r="G61">
        <v>1</v>
      </c>
      <c r="H61">
        <v>1</v>
      </c>
      <c r="I61" t="s">
        <v>362</v>
      </c>
      <c r="J61" t="s">
        <v>3</v>
      </c>
      <c r="K61" t="s">
        <v>363</v>
      </c>
      <c r="L61">
        <v>1369</v>
      </c>
      <c r="N61">
        <v>1013</v>
      </c>
      <c r="O61" t="s">
        <v>355</v>
      </c>
      <c r="P61" t="s">
        <v>355</v>
      </c>
      <c r="Q61">
        <v>1</v>
      </c>
      <c r="W61">
        <v>0</v>
      </c>
      <c r="X61">
        <v>1283279319</v>
      </c>
      <c r="Y61">
        <f t="shared" si="5"/>
        <v>0.7</v>
      </c>
      <c r="AA61">
        <v>0</v>
      </c>
      <c r="AB61">
        <v>0</v>
      </c>
      <c r="AC61">
        <v>0</v>
      </c>
      <c r="AD61">
        <v>173.4</v>
      </c>
      <c r="AE61">
        <v>0</v>
      </c>
      <c r="AF61">
        <v>0</v>
      </c>
      <c r="AG61">
        <v>0</v>
      </c>
      <c r="AH61">
        <v>173.4</v>
      </c>
      <c r="AI61">
        <v>1</v>
      </c>
      <c r="AJ61">
        <v>1</v>
      </c>
      <c r="AK61">
        <v>1</v>
      </c>
      <c r="AL61">
        <v>1</v>
      </c>
      <c r="AM61">
        <v>0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0.7</v>
      </c>
      <c r="AU61" t="s">
        <v>3</v>
      </c>
      <c r="AV61">
        <v>1</v>
      </c>
      <c r="AW61">
        <v>2</v>
      </c>
      <c r="AX61">
        <v>421519860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U61">
        <f>ROUND(AT61*Source!I163*AH61*AL61,2)</f>
        <v>0</v>
      </c>
      <c r="CV61">
        <f>ROUND(Y61*Source!I163,9)</f>
        <v>0</v>
      </c>
      <c r="CW61">
        <v>0</v>
      </c>
      <c r="CX61">
        <f>ROUND(Y61*Source!I163,9)</f>
        <v>0</v>
      </c>
      <c r="CY61">
        <f>AD61</f>
        <v>173.4</v>
      </c>
      <c r="CZ61">
        <f>AH61</f>
        <v>173.4</v>
      </c>
      <c r="DA61">
        <f>AL61</f>
        <v>1</v>
      </c>
      <c r="DB61">
        <f t="shared" si="6"/>
        <v>121.38</v>
      </c>
      <c r="DC61">
        <f t="shared" si="7"/>
        <v>0</v>
      </c>
      <c r="DD61" t="s">
        <v>3</v>
      </c>
      <c r="DE61" t="s">
        <v>3</v>
      </c>
      <c r="DF61">
        <f t="shared" si="8"/>
        <v>0</v>
      </c>
      <c r="DG61">
        <f>ROUND(ROUND(AF61,2)*CX61,2)</f>
        <v>0</v>
      </c>
      <c r="DH61">
        <f>ROUND(ROUND(AG61,2)*CX61,2)</f>
        <v>0</v>
      </c>
      <c r="DI61">
        <f t="shared" si="9"/>
        <v>0</v>
      </c>
      <c r="DJ61">
        <f>DI61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ROW(Source!A163)</f>
        <v>163</v>
      </c>
      <c r="B62">
        <v>421394705</v>
      </c>
      <c r="C62">
        <v>421519856</v>
      </c>
      <c r="D62">
        <v>140403178</v>
      </c>
      <c r="E62">
        <v>1</v>
      </c>
      <c r="F62">
        <v>1</v>
      </c>
      <c r="G62">
        <v>1</v>
      </c>
      <c r="H62">
        <v>1</v>
      </c>
      <c r="I62" t="s">
        <v>364</v>
      </c>
      <c r="J62" t="s">
        <v>3</v>
      </c>
      <c r="K62" t="s">
        <v>354</v>
      </c>
      <c r="L62">
        <v>1369</v>
      </c>
      <c r="N62">
        <v>1013</v>
      </c>
      <c r="O62" t="s">
        <v>355</v>
      </c>
      <c r="P62" t="s">
        <v>355</v>
      </c>
      <c r="Q62">
        <v>1</v>
      </c>
      <c r="W62">
        <v>0</v>
      </c>
      <c r="X62">
        <v>-2054596809</v>
      </c>
      <c r="Y62">
        <f t="shared" si="5"/>
        <v>0.18</v>
      </c>
      <c r="AA62">
        <v>0</v>
      </c>
      <c r="AB62">
        <v>0</v>
      </c>
      <c r="AC62">
        <v>0</v>
      </c>
      <c r="AD62">
        <v>173.4</v>
      </c>
      <c r="AE62">
        <v>0</v>
      </c>
      <c r="AF62">
        <v>0</v>
      </c>
      <c r="AG62">
        <v>0</v>
      </c>
      <c r="AH62">
        <v>173.4</v>
      </c>
      <c r="AI62">
        <v>1</v>
      </c>
      <c r="AJ62">
        <v>1</v>
      </c>
      <c r="AK62">
        <v>1</v>
      </c>
      <c r="AL62">
        <v>1</v>
      </c>
      <c r="AM62">
        <v>0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0.18</v>
      </c>
      <c r="AU62" t="s">
        <v>3</v>
      </c>
      <c r="AV62">
        <v>2</v>
      </c>
      <c r="AW62">
        <v>2</v>
      </c>
      <c r="AX62">
        <v>421519861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ROUND(Y62*Source!I163,9)</f>
        <v>0</v>
      </c>
      <c r="CY62">
        <f>AD62</f>
        <v>173.4</v>
      </c>
      <c r="CZ62">
        <f>AH62</f>
        <v>173.4</v>
      </c>
      <c r="DA62">
        <f>AL62</f>
        <v>1</v>
      </c>
      <c r="DB62">
        <f t="shared" si="6"/>
        <v>31.21</v>
      </c>
      <c r="DC62">
        <f t="shared" si="7"/>
        <v>0</v>
      </c>
      <c r="DD62" t="s">
        <v>3</v>
      </c>
      <c r="DE62" t="s">
        <v>3</v>
      </c>
      <c r="DF62">
        <f t="shared" si="8"/>
        <v>0</v>
      </c>
      <c r="DG62">
        <f>ROUND(ROUND(AF62,2)*CX62,2)</f>
        <v>0</v>
      </c>
      <c r="DH62">
        <f>ROUND(ROUND(AG62,2)*CX62,2)</f>
        <v>0</v>
      </c>
      <c r="DI62">
        <f t="shared" si="9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ROW(Source!A163)</f>
        <v>163</v>
      </c>
      <c r="B63">
        <v>421394705</v>
      </c>
      <c r="C63">
        <v>421519856</v>
      </c>
      <c r="D63">
        <v>140371526</v>
      </c>
      <c r="E63">
        <v>1</v>
      </c>
      <c r="F63">
        <v>1</v>
      </c>
      <c r="G63">
        <v>1</v>
      </c>
      <c r="H63">
        <v>2</v>
      </c>
      <c r="I63" t="s">
        <v>358</v>
      </c>
      <c r="J63" t="s">
        <v>365</v>
      </c>
      <c r="K63" t="s">
        <v>360</v>
      </c>
      <c r="L63">
        <v>1368</v>
      </c>
      <c r="N63">
        <v>1011</v>
      </c>
      <c r="O63" t="s">
        <v>361</v>
      </c>
      <c r="P63" t="s">
        <v>361</v>
      </c>
      <c r="Q63">
        <v>1</v>
      </c>
      <c r="W63">
        <v>0</v>
      </c>
      <c r="X63">
        <v>2068214024</v>
      </c>
      <c r="Y63">
        <f t="shared" si="5"/>
        <v>0.18</v>
      </c>
      <c r="AA63">
        <v>0</v>
      </c>
      <c r="AB63">
        <v>396.46</v>
      </c>
      <c r="AC63">
        <v>0</v>
      </c>
      <c r="AD63">
        <v>0</v>
      </c>
      <c r="AE63">
        <v>0</v>
      </c>
      <c r="AF63">
        <v>237.4</v>
      </c>
      <c r="AG63">
        <v>0</v>
      </c>
      <c r="AH63">
        <v>0</v>
      </c>
      <c r="AI63">
        <v>1</v>
      </c>
      <c r="AJ63">
        <v>1.67</v>
      </c>
      <c r="AK63">
        <v>1.65</v>
      </c>
      <c r="AL63">
        <v>1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0.18</v>
      </c>
      <c r="AU63" t="s">
        <v>3</v>
      </c>
      <c r="AV63">
        <v>0</v>
      </c>
      <c r="AW63">
        <v>2</v>
      </c>
      <c r="AX63">
        <v>421519862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ROUND(Y63*Source!I163*DO63,9)</f>
        <v>0</v>
      </c>
      <c r="CX63">
        <f>ROUND(Y63*Source!I163,9)</f>
        <v>0</v>
      </c>
      <c r="CY63">
        <f>AB63</f>
        <v>396.46</v>
      </c>
      <c r="CZ63">
        <f>AF63</f>
        <v>237.4</v>
      </c>
      <c r="DA63">
        <f>AJ63</f>
        <v>1.67</v>
      </c>
      <c r="DB63">
        <f t="shared" si="6"/>
        <v>42.73</v>
      </c>
      <c r="DC63">
        <f t="shared" si="7"/>
        <v>0</v>
      </c>
      <c r="DD63" t="s">
        <v>3</v>
      </c>
      <c r="DE63" t="s">
        <v>3</v>
      </c>
      <c r="DF63">
        <f t="shared" si="8"/>
        <v>0</v>
      </c>
      <c r="DG63">
        <f>ROUND(ROUND(AF63*AJ63,2)*CX63,2)</f>
        <v>0</v>
      </c>
      <c r="DH63">
        <f>ROUND(ROUND(AG63*AK63,2)*CX63,2)</f>
        <v>0</v>
      </c>
      <c r="DI63">
        <f t="shared" si="9"/>
        <v>0</v>
      </c>
      <c r="DJ63">
        <f>DG63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ROW(Source!A164)</f>
        <v>164</v>
      </c>
      <c r="B64">
        <v>421394705</v>
      </c>
      <c r="C64">
        <v>421519863</v>
      </c>
      <c r="D64">
        <v>140403176</v>
      </c>
      <c r="E64">
        <v>1</v>
      </c>
      <c r="F64">
        <v>1</v>
      </c>
      <c r="G64">
        <v>1</v>
      </c>
      <c r="H64">
        <v>1</v>
      </c>
      <c r="I64" t="s">
        <v>362</v>
      </c>
      <c r="J64" t="s">
        <v>3</v>
      </c>
      <c r="K64" t="s">
        <v>363</v>
      </c>
      <c r="L64">
        <v>1369</v>
      </c>
      <c r="N64">
        <v>1013</v>
      </c>
      <c r="O64" t="s">
        <v>355</v>
      </c>
      <c r="P64" t="s">
        <v>355</v>
      </c>
      <c r="Q64">
        <v>1</v>
      </c>
      <c r="W64">
        <v>0</v>
      </c>
      <c r="X64">
        <v>1283279319</v>
      </c>
      <c r="Y64">
        <f t="shared" si="5"/>
        <v>1</v>
      </c>
      <c r="AA64">
        <v>0</v>
      </c>
      <c r="AB64">
        <v>0</v>
      </c>
      <c r="AC64">
        <v>0</v>
      </c>
      <c r="AD64">
        <v>173.4</v>
      </c>
      <c r="AE64">
        <v>0</v>
      </c>
      <c r="AF64">
        <v>0</v>
      </c>
      <c r="AG64">
        <v>0</v>
      </c>
      <c r="AH64">
        <v>173.4</v>
      </c>
      <c r="AI64">
        <v>1</v>
      </c>
      <c r="AJ64">
        <v>1</v>
      </c>
      <c r="AK64">
        <v>1</v>
      </c>
      <c r="AL64">
        <v>1</v>
      </c>
      <c r="AM64">
        <v>0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1</v>
      </c>
      <c r="AU64" t="s">
        <v>3</v>
      </c>
      <c r="AV64">
        <v>1</v>
      </c>
      <c r="AW64">
        <v>2</v>
      </c>
      <c r="AX64">
        <v>421519867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U64">
        <f>ROUND(AT64*Source!I164*AH64*AL64,2)</f>
        <v>867</v>
      </c>
      <c r="CV64">
        <f>ROUND(Y64*Source!I164,9)</f>
        <v>5</v>
      </c>
      <c r="CW64">
        <v>0</v>
      </c>
      <c r="CX64">
        <f>ROUND(Y64*Source!I164,9)</f>
        <v>5</v>
      </c>
      <c r="CY64">
        <f>AD64</f>
        <v>173.4</v>
      </c>
      <c r="CZ64">
        <f>AH64</f>
        <v>173.4</v>
      </c>
      <c r="DA64">
        <f>AL64</f>
        <v>1</v>
      </c>
      <c r="DB64">
        <f t="shared" si="6"/>
        <v>173.4</v>
      </c>
      <c r="DC64">
        <f t="shared" si="7"/>
        <v>0</v>
      </c>
      <c r="DD64" t="s">
        <v>3</v>
      </c>
      <c r="DE64" t="s">
        <v>3</v>
      </c>
      <c r="DF64">
        <f t="shared" si="8"/>
        <v>0</v>
      </c>
      <c r="DG64">
        <f>ROUND(ROUND(AF64,2)*CX64,2)</f>
        <v>0</v>
      </c>
      <c r="DH64">
        <f>ROUND(ROUND(AG64,2)*CX64,2)</f>
        <v>0</v>
      </c>
      <c r="DI64">
        <f t="shared" si="9"/>
        <v>867</v>
      </c>
      <c r="DJ64">
        <f>DI64</f>
        <v>867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ROW(Source!A164)</f>
        <v>164</v>
      </c>
      <c r="B65">
        <v>421394705</v>
      </c>
      <c r="C65">
        <v>421519863</v>
      </c>
      <c r="D65">
        <v>140403178</v>
      </c>
      <c r="E65">
        <v>1</v>
      </c>
      <c r="F65">
        <v>1</v>
      </c>
      <c r="G65">
        <v>1</v>
      </c>
      <c r="H65">
        <v>1</v>
      </c>
      <c r="I65" t="s">
        <v>364</v>
      </c>
      <c r="J65" t="s">
        <v>3</v>
      </c>
      <c r="K65" t="s">
        <v>354</v>
      </c>
      <c r="L65">
        <v>1369</v>
      </c>
      <c r="N65">
        <v>1013</v>
      </c>
      <c r="O65" t="s">
        <v>355</v>
      </c>
      <c r="P65" t="s">
        <v>355</v>
      </c>
      <c r="Q65">
        <v>1</v>
      </c>
      <c r="W65">
        <v>0</v>
      </c>
      <c r="X65">
        <v>-2054596809</v>
      </c>
      <c r="Y65">
        <f t="shared" ref="Y65:Y96" si="10">AT65</f>
        <v>0.25</v>
      </c>
      <c r="AA65">
        <v>0</v>
      </c>
      <c r="AB65">
        <v>0</v>
      </c>
      <c r="AC65">
        <v>0</v>
      </c>
      <c r="AD65">
        <v>173.4</v>
      </c>
      <c r="AE65">
        <v>0</v>
      </c>
      <c r="AF65">
        <v>0</v>
      </c>
      <c r="AG65">
        <v>0</v>
      </c>
      <c r="AH65">
        <v>173.4</v>
      </c>
      <c r="AI65">
        <v>1</v>
      </c>
      <c r="AJ65">
        <v>1</v>
      </c>
      <c r="AK65">
        <v>1</v>
      </c>
      <c r="AL65">
        <v>1</v>
      </c>
      <c r="AM65">
        <v>0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0.25</v>
      </c>
      <c r="AU65" t="s">
        <v>3</v>
      </c>
      <c r="AV65">
        <v>2</v>
      </c>
      <c r="AW65">
        <v>2</v>
      </c>
      <c r="AX65">
        <v>421519868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ROUND(Y65*Source!I164,9)</f>
        <v>1.25</v>
      </c>
      <c r="CY65">
        <f>AD65</f>
        <v>173.4</v>
      </c>
      <c r="CZ65">
        <f>AH65</f>
        <v>173.4</v>
      </c>
      <c r="DA65">
        <f>AL65</f>
        <v>1</v>
      </c>
      <c r="DB65">
        <f t="shared" ref="DB65:DB96" si="11">ROUND(ROUND(AT65*CZ65,2),6)</f>
        <v>43.35</v>
      </c>
      <c r="DC65">
        <f t="shared" ref="DC65:DC96" si="12">ROUND(ROUND(AT65*AG65,2),6)</f>
        <v>0</v>
      </c>
      <c r="DD65" t="s">
        <v>3</v>
      </c>
      <c r="DE65" t="s">
        <v>3</v>
      </c>
      <c r="DF65">
        <f t="shared" ref="DF65:DF96" si="13">ROUND(ROUND(AE65,2)*CX65,2)</f>
        <v>0</v>
      </c>
      <c r="DG65">
        <f>ROUND(ROUND(AF65,2)*CX65,2)</f>
        <v>0</v>
      </c>
      <c r="DH65">
        <f>ROUND(ROUND(AG65,2)*CX65,2)</f>
        <v>0</v>
      </c>
      <c r="DI65">
        <f t="shared" ref="DI65:DI96" si="14">ROUND(ROUND(AH65,2)*CX65,2)</f>
        <v>216.75</v>
      </c>
      <c r="DJ65">
        <f>DI65</f>
        <v>216.75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ROW(Source!A164)</f>
        <v>164</v>
      </c>
      <c r="B66">
        <v>421394705</v>
      </c>
      <c r="C66">
        <v>421519863</v>
      </c>
      <c r="D66">
        <v>140371526</v>
      </c>
      <c r="E66">
        <v>1</v>
      </c>
      <c r="F66">
        <v>1</v>
      </c>
      <c r="G66">
        <v>1</v>
      </c>
      <c r="H66">
        <v>2</v>
      </c>
      <c r="I66" t="s">
        <v>358</v>
      </c>
      <c r="J66" t="s">
        <v>365</v>
      </c>
      <c r="K66" t="s">
        <v>360</v>
      </c>
      <c r="L66">
        <v>1368</v>
      </c>
      <c r="N66">
        <v>1011</v>
      </c>
      <c r="O66" t="s">
        <v>361</v>
      </c>
      <c r="P66" t="s">
        <v>361</v>
      </c>
      <c r="Q66">
        <v>1</v>
      </c>
      <c r="W66">
        <v>0</v>
      </c>
      <c r="X66">
        <v>2068214024</v>
      </c>
      <c r="Y66">
        <f t="shared" si="10"/>
        <v>0.25</v>
      </c>
      <c r="AA66">
        <v>0</v>
      </c>
      <c r="AB66">
        <v>396.46</v>
      </c>
      <c r="AC66">
        <v>0</v>
      </c>
      <c r="AD66">
        <v>0</v>
      </c>
      <c r="AE66">
        <v>0</v>
      </c>
      <c r="AF66">
        <v>237.4</v>
      </c>
      <c r="AG66">
        <v>0</v>
      </c>
      <c r="AH66">
        <v>0</v>
      </c>
      <c r="AI66">
        <v>1</v>
      </c>
      <c r="AJ66">
        <v>1.67</v>
      </c>
      <c r="AK66">
        <v>1.65</v>
      </c>
      <c r="AL66">
        <v>1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0.25</v>
      </c>
      <c r="AU66" t="s">
        <v>3</v>
      </c>
      <c r="AV66">
        <v>0</v>
      </c>
      <c r="AW66">
        <v>2</v>
      </c>
      <c r="AX66">
        <v>421519869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ROUND(Y66*Source!I164*DO66,9)</f>
        <v>0</v>
      </c>
      <c r="CX66">
        <f>ROUND(Y66*Source!I164,9)</f>
        <v>1.25</v>
      </c>
      <c r="CY66">
        <f>AB66</f>
        <v>396.46</v>
      </c>
      <c r="CZ66">
        <f>AF66</f>
        <v>237.4</v>
      </c>
      <c r="DA66">
        <f>AJ66</f>
        <v>1.67</v>
      </c>
      <c r="DB66">
        <f t="shared" si="11"/>
        <v>59.35</v>
      </c>
      <c r="DC66">
        <f t="shared" si="12"/>
        <v>0</v>
      </c>
      <c r="DD66" t="s">
        <v>3</v>
      </c>
      <c r="DE66" t="s">
        <v>3</v>
      </c>
      <c r="DF66">
        <f t="shared" si="13"/>
        <v>0</v>
      </c>
      <c r="DG66">
        <f>ROUND(ROUND(AF66*AJ66,2)*CX66,2)</f>
        <v>495.58</v>
      </c>
      <c r="DH66">
        <f>ROUND(ROUND(AG66*AK66,2)*CX66,2)</f>
        <v>0</v>
      </c>
      <c r="DI66">
        <f t="shared" si="14"/>
        <v>0</v>
      </c>
      <c r="DJ66">
        <f>DG66</f>
        <v>495.58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ROW(Source!A165)</f>
        <v>165</v>
      </c>
      <c r="B67">
        <v>421394705</v>
      </c>
      <c r="C67">
        <v>442240580</v>
      </c>
      <c r="D67">
        <v>412708858</v>
      </c>
      <c r="E67">
        <v>1</v>
      </c>
      <c r="F67">
        <v>1</v>
      </c>
      <c r="G67">
        <v>1</v>
      </c>
      <c r="H67">
        <v>1</v>
      </c>
      <c r="I67" t="s">
        <v>353</v>
      </c>
      <c r="J67" t="s">
        <v>3</v>
      </c>
      <c r="K67" t="s">
        <v>354</v>
      </c>
      <c r="L67">
        <v>1369</v>
      </c>
      <c r="N67">
        <v>1013</v>
      </c>
      <c r="O67" t="s">
        <v>355</v>
      </c>
      <c r="P67" t="s">
        <v>355</v>
      </c>
      <c r="Q67">
        <v>1</v>
      </c>
      <c r="W67">
        <v>0</v>
      </c>
      <c r="X67">
        <v>-456639374</v>
      </c>
      <c r="Y67">
        <f t="shared" si="10"/>
        <v>0.2</v>
      </c>
      <c r="AA67">
        <v>0</v>
      </c>
      <c r="AB67">
        <v>0</v>
      </c>
      <c r="AC67">
        <v>0</v>
      </c>
      <c r="AD67">
        <v>173.4</v>
      </c>
      <c r="AE67">
        <v>0</v>
      </c>
      <c r="AF67">
        <v>0</v>
      </c>
      <c r="AG67">
        <v>0</v>
      </c>
      <c r="AH67">
        <v>173.4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0.2</v>
      </c>
      <c r="AU67" t="s">
        <v>3</v>
      </c>
      <c r="AV67">
        <v>2</v>
      </c>
      <c r="AW67">
        <v>2</v>
      </c>
      <c r="AX67">
        <v>442240623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ROUND(Y67*Source!I165,9)</f>
        <v>1</v>
      </c>
      <c r="CY67">
        <f>AD67</f>
        <v>173.4</v>
      </c>
      <c r="CZ67">
        <f>AH67</f>
        <v>173.4</v>
      </c>
      <c r="DA67">
        <f>AL67</f>
        <v>1</v>
      </c>
      <c r="DB67">
        <f t="shared" si="11"/>
        <v>34.68</v>
      </c>
      <c r="DC67">
        <f t="shared" si="12"/>
        <v>0</v>
      </c>
      <c r="DD67" t="s">
        <v>3</v>
      </c>
      <c r="DE67" t="s">
        <v>3</v>
      </c>
      <c r="DF67">
        <f t="shared" si="13"/>
        <v>0</v>
      </c>
      <c r="DG67">
        <f>ROUND(ROUND(AF67,2)*CX67,2)</f>
        <v>0</v>
      </c>
      <c r="DH67">
        <f>ROUND(ROUND(AG67,2)*CX67,2)</f>
        <v>0</v>
      </c>
      <c r="DI67">
        <f t="shared" si="14"/>
        <v>173.4</v>
      </c>
      <c r="DJ67">
        <f>DI67</f>
        <v>173.4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ROW(Source!A165)</f>
        <v>165</v>
      </c>
      <c r="B68">
        <v>421394705</v>
      </c>
      <c r="C68">
        <v>442240580</v>
      </c>
      <c r="D68">
        <v>412708904</v>
      </c>
      <c r="E68">
        <v>1</v>
      </c>
      <c r="F68">
        <v>1</v>
      </c>
      <c r="G68">
        <v>1</v>
      </c>
      <c r="H68">
        <v>1</v>
      </c>
      <c r="I68" t="s">
        <v>371</v>
      </c>
      <c r="J68" t="s">
        <v>3</v>
      </c>
      <c r="K68" t="s">
        <v>372</v>
      </c>
      <c r="L68">
        <v>1369</v>
      </c>
      <c r="N68">
        <v>1013</v>
      </c>
      <c r="O68" t="s">
        <v>355</v>
      </c>
      <c r="P68" t="s">
        <v>355</v>
      </c>
      <c r="Q68">
        <v>1</v>
      </c>
      <c r="W68">
        <v>0</v>
      </c>
      <c r="X68">
        <v>-2106040574</v>
      </c>
      <c r="Y68">
        <f t="shared" si="10"/>
        <v>1</v>
      </c>
      <c r="AA68">
        <v>0</v>
      </c>
      <c r="AB68">
        <v>0</v>
      </c>
      <c r="AC68">
        <v>0</v>
      </c>
      <c r="AD68">
        <v>154</v>
      </c>
      <c r="AE68">
        <v>0</v>
      </c>
      <c r="AF68">
        <v>0</v>
      </c>
      <c r="AG68">
        <v>0</v>
      </c>
      <c r="AH68">
        <v>154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1</v>
      </c>
      <c r="AU68" t="s">
        <v>3</v>
      </c>
      <c r="AV68">
        <v>1</v>
      </c>
      <c r="AW68">
        <v>2</v>
      </c>
      <c r="AX68">
        <v>442240624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U68">
        <f>ROUND(AT68*Source!I165*AH68*AL68,2)</f>
        <v>770</v>
      </c>
      <c r="CV68">
        <f>ROUND(Y68*Source!I165,9)</f>
        <v>5</v>
      </c>
      <c r="CW68">
        <v>0</v>
      </c>
      <c r="CX68">
        <f>ROUND(Y68*Source!I165,9)</f>
        <v>5</v>
      </c>
      <c r="CY68">
        <f>AD68</f>
        <v>154</v>
      </c>
      <c r="CZ68">
        <f>AH68</f>
        <v>154</v>
      </c>
      <c r="DA68">
        <f>AL68</f>
        <v>1</v>
      </c>
      <c r="DB68">
        <f t="shared" si="11"/>
        <v>154</v>
      </c>
      <c r="DC68">
        <f t="shared" si="12"/>
        <v>0</v>
      </c>
      <c r="DD68" t="s">
        <v>3</v>
      </c>
      <c r="DE68" t="s">
        <v>3</v>
      </c>
      <c r="DF68">
        <f t="shared" si="13"/>
        <v>0</v>
      </c>
      <c r="DG68">
        <f>ROUND(ROUND(AF68,2)*CX68,2)</f>
        <v>0</v>
      </c>
      <c r="DH68">
        <f>ROUND(ROUND(AG68,2)*CX68,2)</f>
        <v>0</v>
      </c>
      <c r="DI68">
        <f t="shared" si="14"/>
        <v>770</v>
      </c>
      <c r="DJ68">
        <f>DI68</f>
        <v>770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ROW(Source!A165)</f>
        <v>165</v>
      </c>
      <c r="B69">
        <v>421394705</v>
      </c>
      <c r="C69">
        <v>442240580</v>
      </c>
      <c r="D69">
        <v>412710483</v>
      </c>
      <c r="E69">
        <v>1</v>
      </c>
      <c r="F69">
        <v>1</v>
      </c>
      <c r="G69">
        <v>1</v>
      </c>
      <c r="H69">
        <v>2</v>
      </c>
      <c r="I69" t="s">
        <v>358</v>
      </c>
      <c r="J69" t="s">
        <v>359</v>
      </c>
      <c r="K69" t="s">
        <v>360</v>
      </c>
      <c r="L69">
        <v>1368</v>
      </c>
      <c r="N69">
        <v>1011</v>
      </c>
      <c r="O69" t="s">
        <v>361</v>
      </c>
      <c r="P69" t="s">
        <v>361</v>
      </c>
      <c r="Q69">
        <v>1</v>
      </c>
      <c r="W69">
        <v>0</v>
      </c>
      <c r="X69">
        <v>-526752935</v>
      </c>
      <c r="Y69">
        <f t="shared" si="10"/>
        <v>0.2</v>
      </c>
      <c r="AA69">
        <v>0</v>
      </c>
      <c r="AB69">
        <v>237.4</v>
      </c>
      <c r="AC69">
        <v>0</v>
      </c>
      <c r="AD69">
        <v>0</v>
      </c>
      <c r="AE69">
        <v>0</v>
      </c>
      <c r="AF69">
        <v>237.4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0.2</v>
      </c>
      <c r="AU69" t="s">
        <v>3</v>
      </c>
      <c r="AV69">
        <v>0</v>
      </c>
      <c r="AW69">
        <v>2</v>
      </c>
      <c r="AX69">
        <v>442240625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ROUND(Y69*Source!I165*DO69,9)</f>
        <v>0</v>
      </c>
      <c r="CX69">
        <f>ROUND(Y69*Source!I165,9)</f>
        <v>1</v>
      </c>
      <c r="CY69">
        <f>AB69</f>
        <v>237.4</v>
      </c>
      <c r="CZ69">
        <f>AF69</f>
        <v>237.4</v>
      </c>
      <c r="DA69">
        <f>AJ69</f>
        <v>1</v>
      </c>
      <c r="DB69">
        <f t="shared" si="11"/>
        <v>47.48</v>
      </c>
      <c r="DC69">
        <f t="shared" si="12"/>
        <v>0</v>
      </c>
      <c r="DD69" t="s">
        <v>3</v>
      </c>
      <c r="DE69" t="s">
        <v>3</v>
      </c>
      <c r="DF69">
        <f t="shared" si="13"/>
        <v>0</v>
      </c>
      <c r="DG69">
        <f>ROUND(ROUND(AF69,2)*CX69,2)</f>
        <v>237.4</v>
      </c>
      <c r="DH69">
        <f>ROUND(ROUND(AG69,2)*CX69,2)</f>
        <v>0</v>
      </c>
      <c r="DI69">
        <f t="shared" si="14"/>
        <v>0</v>
      </c>
      <c r="DJ69">
        <f>DG69</f>
        <v>237.4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ROW(Source!A166)</f>
        <v>166</v>
      </c>
      <c r="B70">
        <v>421394705</v>
      </c>
      <c r="C70">
        <v>421519870</v>
      </c>
      <c r="D70">
        <v>140403176</v>
      </c>
      <c r="E70">
        <v>1</v>
      </c>
      <c r="F70">
        <v>1</v>
      </c>
      <c r="G70">
        <v>1</v>
      </c>
      <c r="H70">
        <v>1</v>
      </c>
      <c r="I70" t="s">
        <v>362</v>
      </c>
      <c r="J70" t="s">
        <v>3</v>
      </c>
      <c r="K70" t="s">
        <v>363</v>
      </c>
      <c r="L70">
        <v>1369</v>
      </c>
      <c r="N70">
        <v>1013</v>
      </c>
      <c r="O70" t="s">
        <v>355</v>
      </c>
      <c r="P70" t="s">
        <v>355</v>
      </c>
      <c r="Q70">
        <v>1</v>
      </c>
      <c r="W70">
        <v>0</v>
      </c>
      <c r="X70">
        <v>1283279319</v>
      </c>
      <c r="Y70">
        <f t="shared" si="10"/>
        <v>1.2999999999999998</v>
      </c>
      <c r="AA70">
        <v>0</v>
      </c>
      <c r="AB70">
        <v>0</v>
      </c>
      <c r="AC70">
        <v>0</v>
      </c>
      <c r="AD70">
        <v>173.4</v>
      </c>
      <c r="AE70">
        <v>0</v>
      </c>
      <c r="AF70">
        <v>0</v>
      </c>
      <c r="AG70">
        <v>0</v>
      </c>
      <c r="AH70">
        <v>173.4</v>
      </c>
      <c r="AI70">
        <v>1</v>
      </c>
      <c r="AJ70">
        <v>1</v>
      </c>
      <c r="AK70">
        <v>1</v>
      </c>
      <c r="AL70">
        <v>1</v>
      </c>
      <c r="AM70">
        <v>0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1.2999999999999998</v>
      </c>
      <c r="AU70" t="s">
        <v>3</v>
      </c>
      <c r="AV70">
        <v>1</v>
      </c>
      <c r="AW70">
        <v>2</v>
      </c>
      <c r="AX70">
        <v>421519874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U70">
        <f>ROUND(AT70*Source!I166*AH70*AL70,2)</f>
        <v>225.42</v>
      </c>
      <c r="CV70">
        <f>ROUND(Y70*Source!I166,9)</f>
        <v>1.3</v>
      </c>
      <c r="CW70">
        <v>0</v>
      </c>
      <c r="CX70">
        <f>ROUND(Y70*Source!I166,9)</f>
        <v>1.3</v>
      </c>
      <c r="CY70">
        <f>AD70</f>
        <v>173.4</v>
      </c>
      <c r="CZ70">
        <f>AH70</f>
        <v>173.4</v>
      </c>
      <c r="DA70">
        <f>AL70</f>
        <v>1</v>
      </c>
      <c r="DB70">
        <f t="shared" si="11"/>
        <v>225.42</v>
      </c>
      <c r="DC70">
        <f t="shared" si="12"/>
        <v>0</v>
      </c>
      <c r="DD70" t="s">
        <v>3</v>
      </c>
      <c r="DE70" t="s">
        <v>3</v>
      </c>
      <c r="DF70">
        <f t="shared" si="13"/>
        <v>0</v>
      </c>
      <c r="DG70">
        <f>ROUND(ROUND(AF70,2)*CX70,2)</f>
        <v>0</v>
      </c>
      <c r="DH70">
        <f>ROUND(ROUND(AG70,2)*CX70,2)</f>
        <v>0</v>
      </c>
      <c r="DI70">
        <f t="shared" si="14"/>
        <v>225.42</v>
      </c>
      <c r="DJ70">
        <f>DI70</f>
        <v>225.42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ROW(Source!A166)</f>
        <v>166</v>
      </c>
      <c r="B71">
        <v>421394705</v>
      </c>
      <c r="C71">
        <v>421519870</v>
      </c>
      <c r="D71">
        <v>140403178</v>
      </c>
      <c r="E71">
        <v>1</v>
      </c>
      <c r="F71">
        <v>1</v>
      </c>
      <c r="G71">
        <v>1</v>
      </c>
      <c r="H71">
        <v>1</v>
      </c>
      <c r="I71" t="s">
        <v>364</v>
      </c>
      <c r="J71" t="s">
        <v>3</v>
      </c>
      <c r="K71" t="s">
        <v>354</v>
      </c>
      <c r="L71">
        <v>1369</v>
      </c>
      <c r="N71">
        <v>1013</v>
      </c>
      <c r="O71" t="s">
        <v>355</v>
      </c>
      <c r="P71" t="s">
        <v>355</v>
      </c>
      <c r="Q71">
        <v>1</v>
      </c>
      <c r="W71">
        <v>0</v>
      </c>
      <c r="X71">
        <v>-2054596809</v>
      </c>
      <c r="Y71">
        <f t="shared" si="10"/>
        <v>0.33</v>
      </c>
      <c r="AA71">
        <v>0</v>
      </c>
      <c r="AB71">
        <v>0</v>
      </c>
      <c r="AC71">
        <v>0</v>
      </c>
      <c r="AD71">
        <v>173.4</v>
      </c>
      <c r="AE71">
        <v>0</v>
      </c>
      <c r="AF71">
        <v>0</v>
      </c>
      <c r="AG71">
        <v>0</v>
      </c>
      <c r="AH71">
        <v>173.4</v>
      </c>
      <c r="AI71">
        <v>1</v>
      </c>
      <c r="AJ71">
        <v>1</v>
      </c>
      <c r="AK71">
        <v>1</v>
      </c>
      <c r="AL71">
        <v>1</v>
      </c>
      <c r="AM71">
        <v>0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0.33</v>
      </c>
      <c r="AU71" t="s">
        <v>3</v>
      </c>
      <c r="AV71">
        <v>2</v>
      </c>
      <c r="AW71">
        <v>2</v>
      </c>
      <c r="AX71">
        <v>421519875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ROUND(Y71*Source!I166,9)</f>
        <v>0.33</v>
      </c>
      <c r="CY71">
        <f>AD71</f>
        <v>173.4</v>
      </c>
      <c r="CZ71">
        <f>AH71</f>
        <v>173.4</v>
      </c>
      <c r="DA71">
        <f>AL71</f>
        <v>1</v>
      </c>
      <c r="DB71">
        <f t="shared" si="11"/>
        <v>57.22</v>
      </c>
      <c r="DC71">
        <f t="shared" si="12"/>
        <v>0</v>
      </c>
      <c r="DD71" t="s">
        <v>3</v>
      </c>
      <c r="DE71" t="s">
        <v>3</v>
      </c>
      <c r="DF71">
        <f t="shared" si="13"/>
        <v>0</v>
      </c>
      <c r="DG71">
        <f>ROUND(ROUND(AF71,2)*CX71,2)</f>
        <v>0</v>
      </c>
      <c r="DH71">
        <f>ROUND(ROUND(AG71,2)*CX71,2)</f>
        <v>0</v>
      </c>
      <c r="DI71">
        <f t="shared" si="14"/>
        <v>57.22</v>
      </c>
      <c r="DJ71">
        <f>DI71</f>
        <v>57.22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ROW(Source!A166)</f>
        <v>166</v>
      </c>
      <c r="B72">
        <v>421394705</v>
      </c>
      <c r="C72">
        <v>421519870</v>
      </c>
      <c r="D72">
        <v>140371526</v>
      </c>
      <c r="E72">
        <v>1</v>
      </c>
      <c r="F72">
        <v>1</v>
      </c>
      <c r="G72">
        <v>1</v>
      </c>
      <c r="H72">
        <v>2</v>
      </c>
      <c r="I72" t="s">
        <v>358</v>
      </c>
      <c r="J72" t="s">
        <v>365</v>
      </c>
      <c r="K72" t="s">
        <v>360</v>
      </c>
      <c r="L72">
        <v>1368</v>
      </c>
      <c r="N72">
        <v>1011</v>
      </c>
      <c r="O72" t="s">
        <v>361</v>
      </c>
      <c r="P72" t="s">
        <v>361</v>
      </c>
      <c r="Q72">
        <v>1</v>
      </c>
      <c r="W72">
        <v>0</v>
      </c>
      <c r="X72">
        <v>2068214024</v>
      </c>
      <c r="Y72">
        <f t="shared" si="10"/>
        <v>0.33</v>
      </c>
      <c r="AA72">
        <v>0</v>
      </c>
      <c r="AB72">
        <v>396.46</v>
      </c>
      <c r="AC72">
        <v>0</v>
      </c>
      <c r="AD72">
        <v>0</v>
      </c>
      <c r="AE72">
        <v>0</v>
      </c>
      <c r="AF72">
        <v>237.4</v>
      </c>
      <c r="AG72">
        <v>0</v>
      </c>
      <c r="AH72">
        <v>0</v>
      </c>
      <c r="AI72">
        <v>1</v>
      </c>
      <c r="AJ72">
        <v>1.67</v>
      </c>
      <c r="AK72">
        <v>1.65</v>
      </c>
      <c r="AL72">
        <v>1</v>
      </c>
      <c r="AM72">
        <v>4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0.33</v>
      </c>
      <c r="AU72" t="s">
        <v>3</v>
      </c>
      <c r="AV72">
        <v>0</v>
      </c>
      <c r="AW72">
        <v>2</v>
      </c>
      <c r="AX72">
        <v>421519876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ROUND(Y72*Source!I166*DO72,9)</f>
        <v>0</v>
      </c>
      <c r="CX72">
        <f>ROUND(Y72*Source!I166,9)</f>
        <v>0.33</v>
      </c>
      <c r="CY72">
        <f>AB72</f>
        <v>396.46</v>
      </c>
      <c r="CZ72">
        <f>AF72</f>
        <v>237.4</v>
      </c>
      <c r="DA72">
        <f>AJ72</f>
        <v>1.67</v>
      </c>
      <c r="DB72">
        <f t="shared" si="11"/>
        <v>78.34</v>
      </c>
      <c r="DC72">
        <f t="shared" si="12"/>
        <v>0</v>
      </c>
      <c r="DD72" t="s">
        <v>3</v>
      </c>
      <c r="DE72" t="s">
        <v>3</v>
      </c>
      <c r="DF72">
        <f t="shared" si="13"/>
        <v>0</v>
      </c>
      <c r="DG72">
        <f>ROUND(ROUND(AF72*AJ72,2)*CX72,2)</f>
        <v>130.83000000000001</v>
      </c>
      <c r="DH72">
        <f>ROUND(ROUND(AG72*AK72,2)*CX72,2)</f>
        <v>0</v>
      </c>
      <c r="DI72">
        <f t="shared" si="14"/>
        <v>0</v>
      </c>
      <c r="DJ72">
        <f>DG72</f>
        <v>130.83000000000001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ROW(Source!A167)</f>
        <v>167</v>
      </c>
      <c r="B73">
        <v>421394705</v>
      </c>
      <c r="C73">
        <v>442240609</v>
      </c>
      <c r="D73">
        <v>412708858</v>
      </c>
      <c r="E73">
        <v>1</v>
      </c>
      <c r="F73">
        <v>1</v>
      </c>
      <c r="G73">
        <v>1</v>
      </c>
      <c r="H73">
        <v>1</v>
      </c>
      <c r="I73" t="s">
        <v>353</v>
      </c>
      <c r="J73" t="s">
        <v>3</v>
      </c>
      <c r="K73" t="s">
        <v>354</v>
      </c>
      <c r="L73">
        <v>1369</v>
      </c>
      <c r="N73">
        <v>1013</v>
      </c>
      <c r="O73" t="s">
        <v>355</v>
      </c>
      <c r="P73" t="s">
        <v>355</v>
      </c>
      <c r="Q73">
        <v>1</v>
      </c>
      <c r="W73">
        <v>0</v>
      </c>
      <c r="X73">
        <v>-456639374</v>
      </c>
      <c r="Y73">
        <f t="shared" si="10"/>
        <v>0.33</v>
      </c>
      <c r="AA73">
        <v>0</v>
      </c>
      <c r="AB73">
        <v>0</v>
      </c>
      <c r="AC73">
        <v>0</v>
      </c>
      <c r="AD73">
        <v>173.4</v>
      </c>
      <c r="AE73">
        <v>0</v>
      </c>
      <c r="AF73">
        <v>0</v>
      </c>
      <c r="AG73">
        <v>0</v>
      </c>
      <c r="AH73">
        <v>173.4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0.33</v>
      </c>
      <c r="AU73" t="s">
        <v>3</v>
      </c>
      <c r="AV73">
        <v>2</v>
      </c>
      <c r="AW73">
        <v>2</v>
      </c>
      <c r="AX73">
        <v>442240636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ROUND(Y73*Source!I167,9)</f>
        <v>0.33</v>
      </c>
      <c r="CY73">
        <f>AD73</f>
        <v>173.4</v>
      </c>
      <c r="CZ73">
        <f>AH73</f>
        <v>173.4</v>
      </c>
      <c r="DA73">
        <f>AL73</f>
        <v>1</v>
      </c>
      <c r="DB73">
        <f t="shared" si="11"/>
        <v>57.22</v>
      </c>
      <c r="DC73">
        <f t="shared" si="12"/>
        <v>0</v>
      </c>
      <c r="DD73" t="s">
        <v>3</v>
      </c>
      <c r="DE73" t="s">
        <v>3</v>
      </c>
      <c r="DF73">
        <f t="shared" si="13"/>
        <v>0</v>
      </c>
      <c r="DG73">
        <f t="shared" ref="DG73:DG78" si="15">ROUND(ROUND(AF73,2)*CX73,2)</f>
        <v>0</v>
      </c>
      <c r="DH73">
        <f t="shared" ref="DH73:DH78" si="16">ROUND(ROUND(AG73,2)*CX73,2)</f>
        <v>0</v>
      </c>
      <c r="DI73">
        <f t="shared" si="14"/>
        <v>57.22</v>
      </c>
      <c r="DJ73">
        <f>DI73</f>
        <v>57.22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ROW(Source!A167)</f>
        <v>167</v>
      </c>
      <c r="B74">
        <v>421394705</v>
      </c>
      <c r="C74">
        <v>442240609</v>
      </c>
      <c r="D74">
        <v>412708904</v>
      </c>
      <c r="E74">
        <v>1</v>
      </c>
      <c r="F74">
        <v>1</v>
      </c>
      <c r="G74">
        <v>1</v>
      </c>
      <c r="H74">
        <v>1</v>
      </c>
      <c r="I74" t="s">
        <v>371</v>
      </c>
      <c r="J74" t="s">
        <v>3</v>
      </c>
      <c r="K74" t="s">
        <v>372</v>
      </c>
      <c r="L74">
        <v>1369</v>
      </c>
      <c r="N74">
        <v>1013</v>
      </c>
      <c r="O74" t="s">
        <v>355</v>
      </c>
      <c r="P74" t="s">
        <v>355</v>
      </c>
      <c r="Q74">
        <v>1</v>
      </c>
      <c r="W74">
        <v>0</v>
      </c>
      <c r="X74">
        <v>-2106040574</v>
      </c>
      <c r="Y74">
        <f t="shared" si="10"/>
        <v>0.65</v>
      </c>
      <c r="AA74">
        <v>0</v>
      </c>
      <c r="AB74">
        <v>0</v>
      </c>
      <c r="AC74">
        <v>0</v>
      </c>
      <c r="AD74">
        <v>154</v>
      </c>
      <c r="AE74">
        <v>0</v>
      </c>
      <c r="AF74">
        <v>0</v>
      </c>
      <c r="AG74">
        <v>0</v>
      </c>
      <c r="AH74">
        <v>154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0.65</v>
      </c>
      <c r="AU74" t="s">
        <v>3</v>
      </c>
      <c r="AV74">
        <v>1</v>
      </c>
      <c r="AW74">
        <v>2</v>
      </c>
      <c r="AX74">
        <v>442240637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U74">
        <f>ROUND(AT74*Source!I167*AH74*AL74,2)</f>
        <v>100.1</v>
      </c>
      <c r="CV74">
        <f>ROUND(Y74*Source!I167,9)</f>
        <v>0.65</v>
      </c>
      <c r="CW74">
        <v>0</v>
      </c>
      <c r="CX74">
        <f>ROUND(Y74*Source!I167,9)</f>
        <v>0.65</v>
      </c>
      <c r="CY74">
        <f>AD74</f>
        <v>154</v>
      </c>
      <c r="CZ74">
        <f>AH74</f>
        <v>154</v>
      </c>
      <c r="DA74">
        <f>AL74</f>
        <v>1</v>
      </c>
      <c r="DB74">
        <f t="shared" si="11"/>
        <v>100.1</v>
      </c>
      <c r="DC74">
        <f t="shared" si="12"/>
        <v>0</v>
      </c>
      <c r="DD74" t="s">
        <v>3</v>
      </c>
      <c r="DE74" t="s">
        <v>3</v>
      </c>
      <c r="DF74">
        <f t="shared" si="13"/>
        <v>0</v>
      </c>
      <c r="DG74">
        <f t="shared" si="15"/>
        <v>0</v>
      </c>
      <c r="DH74">
        <f t="shared" si="16"/>
        <v>0</v>
      </c>
      <c r="DI74">
        <f t="shared" si="14"/>
        <v>100.1</v>
      </c>
      <c r="DJ74">
        <f>DI74</f>
        <v>100.1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ROW(Source!A167)</f>
        <v>167</v>
      </c>
      <c r="B75">
        <v>421394705</v>
      </c>
      <c r="C75">
        <v>442240609</v>
      </c>
      <c r="D75">
        <v>412708965</v>
      </c>
      <c r="E75">
        <v>1</v>
      </c>
      <c r="F75">
        <v>1</v>
      </c>
      <c r="G75">
        <v>1</v>
      </c>
      <c r="H75">
        <v>1</v>
      </c>
      <c r="I75" t="s">
        <v>356</v>
      </c>
      <c r="J75" t="s">
        <v>3</v>
      </c>
      <c r="K75" t="s">
        <v>357</v>
      </c>
      <c r="L75">
        <v>1369</v>
      </c>
      <c r="N75">
        <v>1013</v>
      </c>
      <c r="O75" t="s">
        <v>355</v>
      </c>
      <c r="P75" t="s">
        <v>355</v>
      </c>
      <c r="Q75">
        <v>1</v>
      </c>
      <c r="W75">
        <v>0</v>
      </c>
      <c r="X75">
        <v>752723440</v>
      </c>
      <c r="Y75">
        <f t="shared" si="10"/>
        <v>0.65</v>
      </c>
      <c r="AA75">
        <v>0</v>
      </c>
      <c r="AB75">
        <v>0</v>
      </c>
      <c r="AC75">
        <v>0</v>
      </c>
      <c r="AD75">
        <v>173.4</v>
      </c>
      <c r="AE75">
        <v>0</v>
      </c>
      <c r="AF75">
        <v>0</v>
      </c>
      <c r="AG75">
        <v>0</v>
      </c>
      <c r="AH75">
        <v>173.4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0.65</v>
      </c>
      <c r="AU75" t="s">
        <v>3</v>
      </c>
      <c r="AV75">
        <v>1</v>
      </c>
      <c r="AW75">
        <v>2</v>
      </c>
      <c r="AX75">
        <v>442240638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U75">
        <f>ROUND(AT75*Source!I167*AH75*AL75,2)</f>
        <v>112.71</v>
      </c>
      <c r="CV75">
        <f>ROUND(Y75*Source!I167,9)</f>
        <v>0.65</v>
      </c>
      <c r="CW75">
        <v>0</v>
      </c>
      <c r="CX75">
        <f>ROUND(Y75*Source!I167,9)</f>
        <v>0.65</v>
      </c>
      <c r="CY75">
        <f>AD75</f>
        <v>173.4</v>
      </c>
      <c r="CZ75">
        <f>AH75</f>
        <v>173.4</v>
      </c>
      <c r="DA75">
        <f>AL75</f>
        <v>1</v>
      </c>
      <c r="DB75">
        <f t="shared" si="11"/>
        <v>112.71</v>
      </c>
      <c r="DC75">
        <f t="shared" si="12"/>
        <v>0</v>
      </c>
      <c r="DD75" t="s">
        <v>3</v>
      </c>
      <c r="DE75" t="s">
        <v>3</v>
      </c>
      <c r="DF75">
        <f t="shared" si="13"/>
        <v>0</v>
      </c>
      <c r="DG75">
        <f t="shared" si="15"/>
        <v>0</v>
      </c>
      <c r="DH75">
        <f t="shared" si="16"/>
        <v>0</v>
      </c>
      <c r="DI75">
        <f t="shared" si="14"/>
        <v>112.71</v>
      </c>
      <c r="DJ75">
        <f>DI75</f>
        <v>112.71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ROW(Source!A167)</f>
        <v>167</v>
      </c>
      <c r="B76">
        <v>421394705</v>
      </c>
      <c r="C76">
        <v>442240609</v>
      </c>
      <c r="D76">
        <v>412710483</v>
      </c>
      <c r="E76">
        <v>1</v>
      </c>
      <c r="F76">
        <v>1</v>
      </c>
      <c r="G76">
        <v>1</v>
      </c>
      <c r="H76">
        <v>2</v>
      </c>
      <c r="I76" t="s">
        <v>358</v>
      </c>
      <c r="J76" t="s">
        <v>359</v>
      </c>
      <c r="K76" t="s">
        <v>360</v>
      </c>
      <c r="L76">
        <v>1368</v>
      </c>
      <c r="N76">
        <v>1011</v>
      </c>
      <c r="O76" t="s">
        <v>361</v>
      </c>
      <c r="P76" t="s">
        <v>361</v>
      </c>
      <c r="Q76">
        <v>1</v>
      </c>
      <c r="W76">
        <v>0</v>
      </c>
      <c r="X76">
        <v>-526752935</v>
      </c>
      <c r="Y76">
        <f t="shared" si="10"/>
        <v>0.33</v>
      </c>
      <c r="AA76">
        <v>0</v>
      </c>
      <c r="AB76">
        <v>237.4</v>
      </c>
      <c r="AC76">
        <v>0</v>
      </c>
      <c r="AD76">
        <v>0</v>
      </c>
      <c r="AE76">
        <v>0</v>
      </c>
      <c r="AF76">
        <v>237.4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0.33</v>
      </c>
      <c r="AU76" t="s">
        <v>3</v>
      </c>
      <c r="AV76">
        <v>0</v>
      </c>
      <c r="AW76">
        <v>2</v>
      </c>
      <c r="AX76">
        <v>442240639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ROUND(Y76*Source!I167*DO76,9)</f>
        <v>0</v>
      </c>
      <c r="CX76">
        <f>ROUND(Y76*Source!I167,9)</f>
        <v>0.33</v>
      </c>
      <c r="CY76">
        <f>AB76</f>
        <v>237.4</v>
      </c>
      <c r="CZ76">
        <f>AF76</f>
        <v>237.4</v>
      </c>
      <c r="DA76">
        <f>AJ76</f>
        <v>1</v>
      </c>
      <c r="DB76">
        <f t="shared" si="11"/>
        <v>78.34</v>
      </c>
      <c r="DC76">
        <f t="shared" si="12"/>
        <v>0</v>
      </c>
      <c r="DD76" t="s">
        <v>3</v>
      </c>
      <c r="DE76" t="s">
        <v>3</v>
      </c>
      <c r="DF76">
        <f t="shared" si="13"/>
        <v>0</v>
      </c>
      <c r="DG76">
        <f t="shared" si="15"/>
        <v>78.34</v>
      </c>
      <c r="DH76">
        <f t="shared" si="16"/>
        <v>0</v>
      </c>
      <c r="DI76">
        <f t="shared" si="14"/>
        <v>0</v>
      </c>
      <c r="DJ76">
        <f>DG76</f>
        <v>78.34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ROW(Source!A168)</f>
        <v>168</v>
      </c>
      <c r="B77">
        <v>421394705</v>
      </c>
      <c r="C77">
        <v>421519877</v>
      </c>
      <c r="D77">
        <v>140403176</v>
      </c>
      <c r="E77">
        <v>1</v>
      </c>
      <c r="F77">
        <v>1</v>
      </c>
      <c r="G77">
        <v>1</v>
      </c>
      <c r="H77">
        <v>1</v>
      </c>
      <c r="I77" t="s">
        <v>362</v>
      </c>
      <c r="J77" t="s">
        <v>3</v>
      </c>
      <c r="K77" t="s">
        <v>363</v>
      </c>
      <c r="L77">
        <v>1369</v>
      </c>
      <c r="N77">
        <v>1013</v>
      </c>
      <c r="O77" t="s">
        <v>355</v>
      </c>
      <c r="P77" t="s">
        <v>355</v>
      </c>
      <c r="Q77">
        <v>1</v>
      </c>
      <c r="W77">
        <v>0</v>
      </c>
      <c r="X77">
        <v>1283279319</v>
      </c>
      <c r="Y77">
        <f t="shared" si="10"/>
        <v>1.2999999999999998</v>
      </c>
      <c r="AA77">
        <v>0</v>
      </c>
      <c r="AB77">
        <v>0</v>
      </c>
      <c r="AC77">
        <v>0</v>
      </c>
      <c r="AD77">
        <v>173.4</v>
      </c>
      <c r="AE77">
        <v>0</v>
      </c>
      <c r="AF77">
        <v>0</v>
      </c>
      <c r="AG77">
        <v>0</v>
      </c>
      <c r="AH77">
        <v>173.4</v>
      </c>
      <c r="AI77">
        <v>1</v>
      </c>
      <c r="AJ77">
        <v>1</v>
      </c>
      <c r="AK77">
        <v>1</v>
      </c>
      <c r="AL77">
        <v>1</v>
      </c>
      <c r="AM77">
        <v>0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1.2999999999999998</v>
      </c>
      <c r="AU77" t="s">
        <v>3</v>
      </c>
      <c r="AV77">
        <v>1</v>
      </c>
      <c r="AW77">
        <v>2</v>
      </c>
      <c r="AX77">
        <v>421519881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U77">
        <f>ROUND(AT77*Source!I168*AH77*AL77,2)</f>
        <v>1127.0999999999999</v>
      </c>
      <c r="CV77">
        <f>ROUND(Y77*Source!I168,9)</f>
        <v>6.5</v>
      </c>
      <c r="CW77">
        <v>0</v>
      </c>
      <c r="CX77">
        <f>ROUND(Y77*Source!I168,9)</f>
        <v>6.5</v>
      </c>
      <c r="CY77">
        <f>AD77</f>
        <v>173.4</v>
      </c>
      <c r="CZ77">
        <f>AH77</f>
        <v>173.4</v>
      </c>
      <c r="DA77">
        <f>AL77</f>
        <v>1</v>
      </c>
      <c r="DB77">
        <f t="shared" si="11"/>
        <v>225.42</v>
      </c>
      <c r="DC77">
        <f t="shared" si="12"/>
        <v>0</v>
      </c>
      <c r="DD77" t="s">
        <v>3</v>
      </c>
      <c r="DE77" t="s">
        <v>3</v>
      </c>
      <c r="DF77">
        <f t="shared" si="13"/>
        <v>0</v>
      </c>
      <c r="DG77">
        <f t="shared" si="15"/>
        <v>0</v>
      </c>
      <c r="DH77">
        <f t="shared" si="16"/>
        <v>0</v>
      </c>
      <c r="DI77">
        <f t="shared" si="14"/>
        <v>1127.0999999999999</v>
      </c>
      <c r="DJ77">
        <f>DI77</f>
        <v>1127.0999999999999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ROW(Source!A168)</f>
        <v>168</v>
      </c>
      <c r="B78">
        <v>421394705</v>
      </c>
      <c r="C78">
        <v>421519877</v>
      </c>
      <c r="D78">
        <v>140403178</v>
      </c>
      <c r="E78">
        <v>1</v>
      </c>
      <c r="F78">
        <v>1</v>
      </c>
      <c r="G78">
        <v>1</v>
      </c>
      <c r="H78">
        <v>1</v>
      </c>
      <c r="I78" t="s">
        <v>364</v>
      </c>
      <c r="J78" t="s">
        <v>3</v>
      </c>
      <c r="K78" t="s">
        <v>354</v>
      </c>
      <c r="L78">
        <v>1369</v>
      </c>
      <c r="N78">
        <v>1013</v>
      </c>
      <c r="O78" t="s">
        <v>355</v>
      </c>
      <c r="P78" t="s">
        <v>355</v>
      </c>
      <c r="Q78">
        <v>1</v>
      </c>
      <c r="W78">
        <v>0</v>
      </c>
      <c r="X78">
        <v>-2054596809</v>
      </c>
      <c r="Y78">
        <f t="shared" si="10"/>
        <v>0.33</v>
      </c>
      <c r="AA78">
        <v>0</v>
      </c>
      <c r="AB78">
        <v>0</v>
      </c>
      <c r="AC78">
        <v>0</v>
      </c>
      <c r="AD78">
        <v>173.4</v>
      </c>
      <c r="AE78">
        <v>0</v>
      </c>
      <c r="AF78">
        <v>0</v>
      </c>
      <c r="AG78">
        <v>0</v>
      </c>
      <c r="AH78">
        <v>173.4</v>
      </c>
      <c r="AI78">
        <v>1</v>
      </c>
      <c r="AJ78">
        <v>1</v>
      </c>
      <c r="AK78">
        <v>1</v>
      </c>
      <c r="AL78">
        <v>1</v>
      </c>
      <c r="AM78">
        <v>0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0.33</v>
      </c>
      <c r="AU78" t="s">
        <v>3</v>
      </c>
      <c r="AV78">
        <v>2</v>
      </c>
      <c r="AW78">
        <v>2</v>
      </c>
      <c r="AX78">
        <v>421519882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ROUND(Y78*Source!I168,9)</f>
        <v>1.65</v>
      </c>
      <c r="CY78">
        <f>AD78</f>
        <v>173.4</v>
      </c>
      <c r="CZ78">
        <f>AH78</f>
        <v>173.4</v>
      </c>
      <c r="DA78">
        <f>AL78</f>
        <v>1</v>
      </c>
      <c r="DB78">
        <f t="shared" si="11"/>
        <v>57.22</v>
      </c>
      <c r="DC78">
        <f t="shared" si="12"/>
        <v>0</v>
      </c>
      <c r="DD78" t="s">
        <v>3</v>
      </c>
      <c r="DE78" t="s">
        <v>3</v>
      </c>
      <c r="DF78">
        <f t="shared" si="13"/>
        <v>0</v>
      </c>
      <c r="DG78">
        <f t="shared" si="15"/>
        <v>0</v>
      </c>
      <c r="DH78">
        <f t="shared" si="16"/>
        <v>0</v>
      </c>
      <c r="DI78">
        <f t="shared" si="14"/>
        <v>286.11</v>
      </c>
      <c r="DJ78">
        <f>DI78</f>
        <v>286.11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ROW(Source!A168)</f>
        <v>168</v>
      </c>
      <c r="B79">
        <v>421394705</v>
      </c>
      <c r="C79">
        <v>421519877</v>
      </c>
      <c r="D79">
        <v>140371526</v>
      </c>
      <c r="E79">
        <v>1</v>
      </c>
      <c r="F79">
        <v>1</v>
      </c>
      <c r="G79">
        <v>1</v>
      </c>
      <c r="H79">
        <v>2</v>
      </c>
      <c r="I79" t="s">
        <v>358</v>
      </c>
      <c r="J79" t="s">
        <v>365</v>
      </c>
      <c r="K79" t="s">
        <v>360</v>
      </c>
      <c r="L79">
        <v>1368</v>
      </c>
      <c r="N79">
        <v>1011</v>
      </c>
      <c r="O79" t="s">
        <v>361</v>
      </c>
      <c r="P79" t="s">
        <v>361</v>
      </c>
      <c r="Q79">
        <v>1</v>
      </c>
      <c r="W79">
        <v>0</v>
      </c>
      <c r="X79">
        <v>2068214024</v>
      </c>
      <c r="Y79">
        <f t="shared" si="10"/>
        <v>0.33</v>
      </c>
      <c r="AA79">
        <v>0</v>
      </c>
      <c r="AB79">
        <v>396.46</v>
      </c>
      <c r="AC79">
        <v>0</v>
      </c>
      <c r="AD79">
        <v>0</v>
      </c>
      <c r="AE79">
        <v>0</v>
      </c>
      <c r="AF79">
        <v>237.4</v>
      </c>
      <c r="AG79">
        <v>0</v>
      </c>
      <c r="AH79">
        <v>0</v>
      </c>
      <c r="AI79">
        <v>1</v>
      </c>
      <c r="AJ79">
        <v>1.67</v>
      </c>
      <c r="AK79">
        <v>1.65</v>
      </c>
      <c r="AL79">
        <v>1</v>
      </c>
      <c r="AM79">
        <v>4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0.33</v>
      </c>
      <c r="AU79" t="s">
        <v>3</v>
      </c>
      <c r="AV79">
        <v>0</v>
      </c>
      <c r="AW79">
        <v>2</v>
      </c>
      <c r="AX79">
        <v>421519883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ROUND(Y79*Source!I168*DO79,9)</f>
        <v>0</v>
      </c>
      <c r="CX79">
        <f>ROUND(Y79*Source!I168,9)</f>
        <v>1.65</v>
      </c>
      <c r="CY79">
        <f>AB79</f>
        <v>396.46</v>
      </c>
      <c r="CZ79">
        <f>AF79</f>
        <v>237.4</v>
      </c>
      <c r="DA79">
        <f>AJ79</f>
        <v>1.67</v>
      </c>
      <c r="DB79">
        <f t="shared" si="11"/>
        <v>78.34</v>
      </c>
      <c r="DC79">
        <f t="shared" si="12"/>
        <v>0</v>
      </c>
      <c r="DD79" t="s">
        <v>3</v>
      </c>
      <c r="DE79" t="s">
        <v>3</v>
      </c>
      <c r="DF79">
        <f t="shared" si="13"/>
        <v>0</v>
      </c>
      <c r="DG79">
        <f>ROUND(ROUND(AF79*AJ79,2)*CX79,2)</f>
        <v>654.16</v>
      </c>
      <c r="DH79">
        <f>ROUND(ROUND(AG79*AK79,2)*CX79,2)</f>
        <v>0</v>
      </c>
      <c r="DI79">
        <f t="shared" si="14"/>
        <v>0</v>
      </c>
      <c r="DJ79">
        <f>DG79</f>
        <v>654.16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ROW(Source!A169)</f>
        <v>169</v>
      </c>
      <c r="B80">
        <v>421394705</v>
      </c>
      <c r="C80">
        <v>442240616</v>
      </c>
      <c r="D80">
        <v>412708858</v>
      </c>
      <c r="E80">
        <v>1</v>
      </c>
      <c r="F80">
        <v>1</v>
      </c>
      <c r="G80">
        <v>1</v>
      </c>
      <c r="H80">
        <v>1</v>
      </c>
      <c r="I80" t="s">
        <v>353</v>
      </c>
      <c r="J80" t="s">
        <v>3</v>
      </c>
      <c r="K80" t="s">
        <v>354</v>
      </c>
      <c r="L80">
        <v>1369</v>
      </c>
      <c r="N80">
        <v>1013</v>
      </c>
      <c r="O80" t="s">
        <v>355</v>
      </c>
      <c r="P80" t="s">
        <v>355</v>
      </c>
      <c r="Q80">
        <v>1</v>
      </c>
      <c r="W80">
        <v>0</v>
      </c>
      <c r="X80">
        <v>-456639374</v>
      </c>
      <c r="Y80">
        <f t="shared" si="10"/>
        <v>0.33</v>
      </c>
      <c r="AA80">
        <v>0</v>
      </c>
      <c r="AB80">
        <v>0</v>
      </c>
      <c r="AC80">
        <v>0</v>
      </c>
      <c r="AD80">
        <v>173.4</v>
      </c>
      <c r="AE80">
        <v>0</v>
      </c>
      <c r="AF80">
        <v>0</v>
      </c>
      <c r="AG80">
        <v>0</v>
      </c>
      <c r="AH80">
        <v>173.4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0.33</v>
      </c>
      <c r="AU80" t="s">
        <v>3</v>
      </c>
      <c r="AV80">
        <v>2</v>
      </c>
      <c r="AW80">
        <v>2</v>
      </c>
      <c r="AX80">
        <v>442240640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ROUND(Y80*Source!I169,9)</f>
        <v>1.98</v>
      </c>
      <c r="CY80">
        <f>AD80</f>
        <v>173.4</v>
      </c>
      <c r="CZ80">
        <f>AH80</f>
        <v>173.4</v>
      </c>
      <c r="DA80">
        <f>AL80</f>
        <v>1</v>
      </c>
      <c r="DB80">
        <f t="shared" si="11"/>
        <v>57.22</v>
      </c>
      <c r="DC80">
        <f t="shared" si="12"/>
        <v>0</v>
      </c>
      <c r="DD80" t="s">
        <v>3</v>
      </c>
      <c r="DE80" t="s">
        <v>3</v>
      </c>
      <c r="DF80">
        <f t="shared" si="13"/>
        <v>0</v>
      </c>
      <c r="DG80">
        <f t="shared" ref="DG80:DG85" si="17">ROUND(ROUND(AF80,2)*CX80,2)</f>
        <v>0</v>
      </c>
      <c r="DH80">
        <f t="shared" ref="DH80:DH85" si="18">ROUND(ROUND(AG80,2)*CX80,2)</f>
        <v>0</v>
      </c>
      <c r="DI80">
        <f t="shared" si="14"/>
        <v>343.33</v>
      </c>
      <c r="DJ80">
        <f>DI80</f>
        <v>343.33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ROW(Source!A169)</f>
        <v>169</v>
      </c>
      <c r="B81">
        <v>421394705</v>
      </c>
      <c r="C81">
        <v>442240616</v>
      </c>
      <c r="D81">
        <v>412708904</v>
      </c>
      <c r="E81">
        <v>1</v>
      </c>
      <c r="F81">
        <v>1</v>
      </c>
      <c r="G81">
        <v>1</v>
      </c>
      <c r="H81">
        <v>1</v>
      </c>
      <c r="I81" t="s">
        <v>371</v>
      </c>
      <c r="J81" t="s">
        <v>3</v>
      </c>
      <c r="K81" t="s">
        <v>372</v>
      </c>
      <c r="L81">
        <v>1369</v>
      </c>
      <c r="N81">
        <v>1013</v>
      </c>
      <c r="O81" t="s">
        <v>355</v>
      </c>
      <c r="P81" t="s">
        <v>355</v>
      </c>
      <c r="Q81">
        <v>1</v>
      </c>
      <c r="W81">
        <v>0</v>
      </c>
      <c r="X81">
        <v>-2106040574</v>
      </c>
      <c r="Y81">
        <f t="shared" si="10"/>
        <v>0.65</v>
      </c>
      <c r="AA81">
        <v>0</v>
      </c>
      <c r="AB81">
        <v>0</v>
      </c>
      <c r="AC81">
        <v>0</v>
      </c>
      <c r="AD81">
        <v>154</v>
      </c>
      <c r="AE81">
        <v>0</v>
      </c>
      <c r="AF81">
        <v>0</v>
      </c>
      <c r="AG81">
        <v>0</v>
      </c>
      <c r="AH81">
        <v>154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0.65</v>
      </c>
      <c r="AU81" t="s">
        <v>3</v>
      </c>
      <c r="AV81">
        <v>1</v>
      </c>
      <c r="AW81">
        <v>2</v>
      </c>
      <c r="AX81">
        <v>442240641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ROUND(AT81*Source!I169*AH81*AL81,2)</f>
        <v>600.6</v>
      </c>
      <c r="CV81">
        <f>ROUND(Y81*Source!I169,9)</f>
        <v>3.9</v>
      </c>
      <c r="CW81">
        <v>0</v>
      </c>
      <c r="CX81">
        <f>ROUND(Y81*Source!I169,9)</f>
        <v>3.9</v>
      </c>
      <c r="CY81">
        <f>AD81</f>
        <v>154</v>
      </c>
      <c r="CZ81">
        <f>AH81</f>
        <v>154</v>
      </c>
      <c r="DA81">
        <f>AL81</f>
        <v>1</v>
      </c>
      <c r="DB81">
        <f t="shared" si="11"/>
        <v>100.1</v>
      </c>
      <c r="DC81">
        <f t="shared" si="12"/>
        <v>0</v>
      </c>
      <c r="DD81" t="s">
        <v>3</v>
      </c>
      <c r="DE81" t="s">
        <v>3</v>
      </c>
      <c r="DF81">
        <f t="shared" si="13"/>
        <v>0</v>
      </c>
      <c r="DG81">
        <f t="shared" si="17"/>
        <v>0</v>
      </c>
      <c r="DH81">
        <f t="shared" si="18"/>
        <v>0</v>
      </c>
      <c r="DI81">
        <f t="shared" si="14"/>
        <v>600.6</v>
      </c>
      <c r="DJ81">
        <f>DI81</f>
        <v>600.6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ROW(Source!A169)</f>
        <v>169</v>
      </c>
      <c r="B82">
        <v>421394705</v>
      </c>
      <c r="C82">
        <v>442240616</v>
      </c>
      <c r="D82">
        <v>412708965</v>
      </c>
      <c r="E82">
        <v>1</v>
      </c>
      <c r="F82">
        <v>1</v>
      </c>
      <c r="G82">
        <v>1</v>
      </c>
      <c r="H82">
        <v>1</v>
      </c>
      <c r="I82" t="s">
        <v>356</v>
      </c>
      <c r="J82" t="s">
        <v>3</v>
      </c>
      <c r="K82" t="s">
        <v>357</v>
      </c>
      <c r="L82">
        <v>1369</v>
      </c>
      <c r="N82">
        <v>1013</v>
      </c>
      <c r="O82" t="s">
        <v>355</v>
      </c>
      <c r="P82" t="s">
        <v>355</v>
      </c>
      <c r="Q82">
        <v>1</v>
      </c>
      <c r="W82">
        <v>0</v>
      </c>
      <c r="X82">
        <v>752723440</v>
      </c>
      <c r="Y82">
        <f t="shared" si="10"/>
        <v>0.65</v>
      </c>
      <c r="AA82">
        <v>0</v>
      </c>
      <c r="AB82">
        <v>0</v>
      </c>
      <c r="AC82">
        <v>0</v>
      </c>
      <c r="AD82">
        <v>173.4</v>
      </c>
      <c r="AE82">
        <v>0</v>
      </c>
      <c r="AF82">
        <v>0</v>
      </c>
      <c r="AG82">
        <v>0</v>
      </c>
      <c r="AH82">
        <v>173.4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0.65</v>
      </c>
      <c r="AU82" t="s">
        <v>3</v>
      </c>
      <c r="AV82">
        <v>1</v>
      </c>
      <c r="AW82">
        <v>2</v>
      </c>
      <c r="AX82">
        <v>442240642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U82">
        <f>ROUND(AT82*Source!I169*AH82*AL82,2)</f>
        <v>676.26</v>
      </c>
      <c r="CV82">
        <f>ROUND(Y82*Source!I169,9)</f>
        <v>3.9</v>
      </c>
      <c r="CW82">
        <v>0</v>
      </c>
      <c r="CX82">
        <f>ROUND(Y82*Source!I169,9)</f>
        <v>3.9</v>
      </c>
      <c r="CY82">
        <f>AD82</f>
        <v>173.4</v>
      </c>
      <c r="CZ82">
        <f>AH82</f>
        <v>173.4</v>
      </c>
      <c r="DA82">
        <f>AL82</f>
        <v>1</v>
      </c>
      <c r="DB82">
        <f t="shared" si="11"/>
        <v>112.71</v>
      </c>
      <c r="DC82">
        <f t="shared" si="12"/>
        <v>0</v>
      </c>
      <c r="DD82" t="s">
        <v>3</v>
      </c>
      <c r="DE82" t="s">
        <v>3</v>
      </c>
      <c r="DF82">
        <f t="shared" si="13"/>
        <v>0</v>
      </c>
      <c r="DG82">
        <f t="shared" si="17"/>
        <v>0</v>
      </c>
      <c r="DH82">
        <f t="shared" si="18"/>
        <v>0</v>
      </c>
      <c r="DI82">
        <f t="shared" si="14"/>
        <v>676.26</v>
      </c>
      <c r="DJ82">
        <f>DI82</f>
        <v>676.26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ROW(Source!A169)</f>
        <v>169</v>
      </c>
      <c r="B83">
        <v>421394705</v>
      </c>
      <c r="C83">
        <v>442240616</v>
      </c>
      <c r="D83">
        <v>412710483</v>
      </c>
      <c r="E83">
        <v>1</v>
      </c>
      <c r="F83">
        <v>1</v>
      </c>
      <c r="G83">
        <v>1</v>
      </c>
      <c r="H83">
        <v>2</v>
      </c>
      <c r="I83" t="s">
        <v>358</v>
      </c>
      <c r="J83" t="s">
        <v>359</v>
      </c>
      <c r="K83" t="s">
        <v>360</v>
      </c>
      <c r="L83">
        <v>1368</v>
      </c>
      <c r="N83">
        <v>1011</v>
      </c>
      <c r="O83" t="s">
        <v>361</v>
      </c>
      <c r="P83" t="s">
        <v>361</v>
      </c>
      <c r="Q83">
        <v>1</v>
      </c>
      <c r="W83">
        <v>0</v>
      </c>
      <c r="X83">
        <v>-526752935</v>
      </c>
      <c r="Y83">
        <f t="shared" si="10"/>
        <v>0.33</v>
      </c>
      <c r="AA83">
        <v>0</v>
      </c>
      <c r="AB83">
        <v>237.4</v>
      </c>
      <c r="AC83">
        <v>0</v>
      </c>
      <c r="AD83">
        <v>0</v>
      </c>
      <c r="AE83">
        <v>0</v>
      </c>
      <c r="AF83">
        <v>237.4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0.33</v>
      </c>
      <c r="AU83" t="s">
        <v>3</v>
      </c>
      <c r="AV83">
        <v>0</v>
      </c>
      <c r="AW83">
        <v>2</v>
      </c>
      <c r="AX83">
        <v>442240643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ROUND(Y83*Source!I169*DO83,9)</f>
        <v>0</v>
      </c>
      <c r="CX83">
        <f>ROUND(Y83*Source!I169,9)</f>
        <v>1.98</v>
      </c>
      <c r="CY83">
        <f>AB83</f>
        <v>237.4</v>
      </c>
      <c r="CZ83">
        <f>AF83</f>
        <v>237.4</v>
      </c>
      <c r="DA83">
        <f>AJ83</f>
        <v>1</v>
      </c>
      <c r="DB83">
        <f t="shared" si="11"/>
        <v>78.34</v>
      </c>
      <c r="DC83">
        <f t="shared" si="12"/>
        <v>0</v>
      </c>
      <c r="DD83" t="s">
        <v>3</v>
      </c>
      <c r="DE83" t="s">
        <v>3</v>
      </c>
      <c r="DF83">
        <f t="shared" si="13"/>
        <v>0</v>
      </c>
      <c r="DG83">
        <f t="shared" si="17"/>
        <v>470.05</v>
      </c>
      <c r="DH83">
        <f t="shared" si="18"/>
        <v>0</v>
      </c>
      <c r="DI83">
        <f t="shared" si="14"/>
        <v>0</v>
      </c>
      <c r="DJ83">
        <f>DG83</f>
        <v>470.05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ROW(Source!A170)</f>
        <v>170</v>
      </c>
      <c r="B84">
        <v>421394705</v>
      </c>
      <c r="C84">
        <v>421519884</v>
      </c>
      <c r="D84">
        <v>140403176</v>
      </c>
      <c r="E84">
        <v>1</v>
      </c>
      <c r="F84">
        <v>1</v>
      </c>
      <c r="G84">
        <v>1</v>
      </c>
      <c r="H84">
        <v>1</v>
      </c>
      <c r="I84" t="s">
        <v>362</v>
      </c>
      <c r="J84" t="s">
        <v>3</v>
      </c>
      <c r="K84" t="s">
        <v>363</v>
      </c>
      <c r="L84">
        <v>1369</v>
      </c>
      <c r="N84">
        <v>1013</v>
      </c>
      <c r="O84" t="s">
        <v>355</v>
      </c>
      <c r="P84" t="s">
        <v>355</v>
      </c>
      <c r="Q84">
        <v>1</v>
      </c>
      <c r="W84">
        <v>0</v>
      </c>
      <c r="X84">
        <v>1283279319</v>
      </c>
      <c r="Y84">
        <f t="shared" si="10"/>
        <v>1.2999999999999998</v>
      </c>
      <c r="AA84">
        <v>0</v>
      </c>
      <c r="AB84">
        <v>0</v>
      </c>
      <c r="AC84">
        <v>0</v>
      </c>
      <c r="AD84">
        <v>173.4</v>
      </c>
      <c r="AE84">
        <v>0</v>
      </c>
      <c r="AF84">
        <v>0</v>
      </c>
      <c r="AG84">
        <v>0</v>
      </c>
      <c r="AH84">
        <v>173.4</v>
      </c>
      <c r="AI84">
        <v>1</v>
      </c>
      <c r="AJ84">
        <v>1</v>
      </c>
      <c r="AK84">
        <v>1</v>
      </c>
      <c r="AL84">
        <v>1</v>
      </c>
      <c r="AM84">
        <v>0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1.2999999999999998</v>
      </c>
      <c r="AU84" t="s">
        <v>3</v>
      </c>
      <c r="AV84">
        <v>1</v>
      </c>
      <c r="AW84">
        <v>2</v>
      </c>
      <c r="AX84">
        <v>421519888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U84">
        <f>ROUND(AT84*Source!I170*AH84*AL84,2)</f>
        <v>0</v>
      </c>
      <c r="CV84">
        <f>ROUND(Y84*Source!I170,9)</f>
        <v>0</v>
      </c>
      <c r="CW84">
        <v>0</v>
      </c>
      <c r="CX84">
        <f>ROUND(Y84*Source!I170,9)</f>
        <v>0</v>
      </c>
      <c r="CY84">
        <f>AD84</f>
        <v>173.4</v>
      </c>
      <c r="CZ84">
        <f>AH84</f>
        <v>173.4</v>
      </c>
      <c r="DA84">
        <f>AL84</f>
        <v>1</v>
      </c>
      <c r="DB84">
        <f t="shared" si="11"/>
        <v>225.42</v>
      </c>
      <c r="DC84">
        <f t="shared" si="12"/>
        <v>0</v>
      </c>
      <c r="DD84" t="s">
        <v>3</v>
      </c>
      <c r="DE84" t="s">
        <v>3</v>
      </c>
      <c r="DF84">
        <f t="shared" si="13"/>
        <v>0</v>
      </c>
      <c r="DG84">
        <f t="shared" si="17"/>
        <v>0</v>
      </c>
      <c r="DH84">
        <f t="shared" si="18"/>
        <v>0</v>
      </c>
      <c r="DI84">
        <f t="shared" si="14"/>
        <v>0</v>
      </c>
      <c r="DJ84">
        <f>DI84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ROW(Source!A170)</f>
        <v>170</v>
      </c>
      <c r="B85">
        <v>421394705</v>
      </c>
      <c r="C85">
        <v>421519884</v>
      </c>
      <c r="D85">
        <v>140403178</v>
      </c>
      <c r="E85">
        <v>1</v>
      </c>
      <c r="F85">
        <v>1</v>
      </c>
      <c r="G85">
        <v>1</v>
      </c>
      <c r="H85">
        <v>1</v>
      </c>
      <c r="I85" t="s">
        <v>364</v>
      </c>
      <c r="J85" t="s">
        <v>3</v>
      </c>
      <c r="K85" t="s">
        <v>354</v>
      </c>
      <c r="L85">
        <v>1369</v>
      </c>
      <c r="N85">
        <v>1013</v>
      </c>
      <c r="O85" t="s">
        <v>355</v>
      </c>
      <c r="P85" t="s">
        <v>355</v>
      </c>
      <c r="Q85">
        <v>1</v>
      </c>
      <c r="W85">
        <v>0</v>
      </c>
      <c r="X85">
        <v>-2054596809</v>
      </c>
      <c r="Y85">
        <f t="shared" si="10"/>
        <v>0.33</v>
      </c>
      <c r="AA85">
        <v>0</v>
      </c>
      <c r="AB85">
        <v>0</v>
      </c>
      <c r="AC85">
        <v>0</v>
      </c>
      <c r="AD85">
        <v>173.4</v>
      </c>
      <c r="AE85">
        <v>0</v>
      </c>
      <c r="AF85">
        <v>0</v>
      </c>
      <c r="AG85">
        <v>0</v>
      </c>
      <c r="AH85">
        <v>173.4</v>
      </c>
      <c r="AI85">
        <v>1</v>
      </c>
      <c r="AJ85">
        <v>1</v>
      </c>
      <c r="AK85">
        <v>1</v>
      </c>
      <c r="AL85">
        <v>1</v>
      </c>
      <c r="AM85">
        <v>0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0.33</v>
      </c>
      <c r="AU85" t="s">
        <v>3</v>
      </c>
      <c r="AV85">
        <v>2</v>
      </c>
      <c r="AW85">
        <v>2</v>
      </c>
      <c r="AX85">
        <v>421519889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ROUND(Y85*Source!I170,9)</f>
        <v>0</v>
      </c>
      <c r="CY85">
        <f>AD85</f>
        <v>173.4</v>
      </c>
      <c r="CZ85">
        <f>AH85</f>
        <v>173.4</v>
      </c>
      <c r="DA85">
        <f>AL85</f>
        <v>1</v>
      </c>
      <c r="DB85">
        <f t="shared" si="11"/>
        <v>57.22</v>
      </c>
      <c r="DC85">
        <f t="shared" si="12"/>
        <v>0</v>
      </c>
      <c r="DD85" t="s">
        <v>3</v>
      </c>
      <c r="DE85" t="s">
        <v>3</v>
      </c>
      <c r="DF85">
        <f t="shared" si="13"/>
        <v>0</v>
      </c>
      <c r="DG85">
        <f t="shared" si="17"/>
        <v>0</v>
      </c>
      <c r="DH85">
        <f t="shared" si="18"/>
        <v>0</v>
      </c>
      <c r="DI85">
        <f t="shared" si="14"/>
        <v>0</v>
      </c>
      <c r="DJ85">
        <f>DI85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ROW(Source!A170)</f>
        <v>170</v>
      </c>
      <c r="B86">
        <v>421394705</v>
      </c>
      <c r="C86">
        <v>421519884</v>
      </c>
      <c r="D86">
        <v>140371526</v>
      </c>
      <c r="E86">
        <v>1</v>
      </c>
      <c r="F86">
        <v>1</v>
      </c>
      <c r="G86">
        <v>1</v>
      </c>
      <c r="H86">
        <v>2</v>
      </c>
      <c r="I86" t="s">
        <v>358</v>
      </c>
      <c r="J86" t="s">
        <v>365</v>
      </c>
      <c r="K86" t="s">
        <v>360</v>
      </c>
      <c r="L86">
        <v>1368</v>
      </c>
      <c r="N86">
        <v>1011</v>
      </c>
      <c r="O86" t="s">
        <v>361</v>
      </c>
      <c r="P86" t="s">
        <v>361</v>
      </c>
      <c r="Q86">
        <v>1</v>
      </c>
      <c r="W86">
        <v>0</v>
      </c>
      <c r="X86">
        <v>2068214024</v>
      </c>
      <c r="Y86">
        <f t="shared" si="10"/>
        <v>0.33</v>
      </c>
      <c r="AA86">
        <v>0</v>
      </c>
      <c r="AB86">
        <v>396.46</v>
      </c>
      <c r="AC86">
        <v>0</v>
      </c>
      <c r="AD86">
        <v>0</v>
      </c>
      <c r="AE86">
        <v>0</v>
      </c>
      <c r="AF86">
        <v>237.4</v>
      </c>
      <c r="AG86">
        <v>0</v>
      </c>
      <c r="AH86">
        <v>0</v>
      </c>
      <c r="AI86">
        <v>1</v>
      </c>
      <c r="AJ86">
        <v>1.67</v>
      </c>
      <c r="AK86">
        <v>1.65</v>
      </c>
      <c r="AL86">
        <v>1</v>
      </c>
      <c r="AM86">
        <v>4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0.33</v>
      </c>
      <c r="AU86" t="s">
        <v>3</v>
      </c>
      <c r="AV86">
        <v>0</v>
      </c>
      <c r="AW86">
        <v>2</v>
      </c>
      <c r="AX86">
        <v>421519890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ROUND(Y86*Source!I170*DO86,9)</f>
        <v>0</v>
      </c>
      <c r="CX86">
        <f>ROUND(Y86*Source!I170,9)</f>
        <v>0</v>
      </c>
      <c r="CY86">
        <f>AB86</f>
        <v>396.46</v>
      </c>
      <c r="CZ86">
        <f>AF86</f>
        <v>237.4</v>
      </c>
      <c r="DA86">
        <f>AJ86</f>
        <v>1.67</v>
      </c>
      <c r="DB86">
        <f t="shared" si="11"/>
        <v>78.34</v>
      </c>
      <c r="DC86">
        <f t="shared" si="12"/>
        <v>0</v>
      </c>
      <c r="DD86" t="s">
        <v>3</v>
      </c>
      <c r="DE86" t="s">
        <v>3</v>
      </c>
      <c r="DF86">
        <f t="shared" si="13"/>
        <v>0</v>
      </c>
      <c r="DG86">
        <f>ROUND(ROUND(AF86*AJ86,2)*CX86,2)</f>
        <v>0</v>
      </c>
      <c r="DH86">
        <f>ROUND(ROUND(AG86*AK86,2)*CX86,2)</f>
        <v>0</v>
      </c>
      <c r="DI86">
        <f t="shared" si="14"/>
        <v>0</v>
      </c>
      <c r="DJ86">
        <f>DG86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ROW(Source!A171)</f>
        <v>171</v>
      </c>
      <c r="B87">
        <v>421394705</v>
      </c>
      <c r="C87">
        <v>421519891</v>
      </c>
      <c r="D87">
        <v>140403176</v>
      </c>
      <c r="E87">
        <v>1</v>
      </c>
      <c r="F87">
        <v>1</v>
      </c>
      <c r="G87">
        <v>1</v>
      </c>
      <c r="H87">
        <v>1</v>
      </c>
      <c r="I87" t="s">
        <v>362</v>
      </c>
      <c r="J87" t="s">
        <v>3</v>
      </c>
      <c r="K87" t="s">
        <v>363</v>
      </c>
      <c r="L87">
        <v>1369</v>
      </c>
      <c r="N87">
        <v>1013</v>
      </c>
      <c r="O87" t="s">
        <v>355</v>
      </c>
      <c r="P87" t="s">
        <v>355</v>
      </c>
      <c r="Q87">
        <v>1</v>
      </c>
      <c r="W87">
        <v>0</v>
      </c>
      <c r="X87">
        <v>1283279319</v>
      </c>
      <c r="Y87">
        <f t="shared" si="10"/>
        <v>1.9</v>
      </c>
      <c r="AA87">
        <v>0</v>
      </c>
      <c r="AB87">
        <v>0</v>
      </c>
      <c r="AC87">
        <v>0</v>
      </c>
      <c r="AD87">
        <v>173.4</v>
      </c>
      <c r="AE87">
        <v>0</v>
      </c>
      <c r="AF87">
        <v>0</v>
      </c>
      <c r="AG87">
        <v>0</v>
      </c>
      <c r="AH87">
        <v>173.4</v>
      </c>
      <c r="AI87">
        <v>1</v>
      </c>
      <c r="AJ87">
        <v>1</v>
      </c>
      <c r="AK87">
        <v>1</v>
      </c>
      <c r="AL87">
        <v>1</v>
      </c>
      <c r="AM87">
        <v>0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1.9</v>
      </c>
      <c r="AU87" t="s">
        <v>3</v>
      </c>
      <c r="AV87">
        <v>1</v>
      </c>
      <c r="AW87">
        <v>2</v>
      </c>
      <c r="AX87">
        <v>421519895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ROUND(AT87*Source!I171*AH87*AL87,2)</f>
        <v>0</v>
      </c>
      <c r="CV87">
        <f>ROUND(Y87*Source!I171,9)</f>
        <v>0</v>
      </c>
      <c r="CW87">
        <v>0</v>
      </c>
      <c r="CX87">
        <f>ROUND(Y87*Source!I171,9)</f>
        <v>0</v>
      </c>
      <c r="CY87">
        <f>AD87</f>
        <v>173.4</v>
      </c>
      <c r="CZ87">
        <f>AH87</f>
        <v>173.4</v>
      </c>
      <c r="DA87">
        <f>AL87</f>
        <v>1</v>
      </c>
      <c r="DB87">
        <f t="shared" si="11"/>
        <v>329.46</v>
      </c>
      <c r="DC87">
        <f t="shared" si="12"/>
        <v>0</v>
      </c>
      <c r="DD87" t="s">
        <v>3</v>
      </c>
      <c r="DE87" t="s">
        <v>3</v>
      </c>
      <c r="DF87">
        <f t="shared" si="13"/>
        <v>0</v>
      </c>
      <c r="DG87">
        <f>ROUND(ROUND(AF87,2)*CX87,2)</f>
        <v>0</v>
      </c>
      <c r="DH87">
        <f>ROUND(ROUND(AG87,2)*CX87,2)</f>
        <v>0</v>
      </c>
      <c r="DI87">
        <f t="shared" si="14"/>
        <v>0</v>
      </c>
      <c r="DJ87">
        <f>DI87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ROW(Source!A171)</f>
        <v>171</v>
      </c>
      <c r="B88">
        <v>421394705</v>
      </c>
      <c r="C88">
        <v>421519891</v>
      </c>
      <c r="D88">
        <v>140403178</v>
      </c>
      <c r="E88">
        <v>1</v>
      </c>
      <c r="F88">
        <v>1</v>
      </c>
      <c r="G88">
        <v>1</v>
      </c>
      <c r="H88">
        <v>1</v>
      </c>
      <c r="I88" t="s">
        <v>364</v>
      </c>
      <c r="J88" t="s">
        <v>3</v>
      </c>
      <c r="K88" t="s">
        <v>354</v>
      </c>
      <c r="L88">
        <v>1369</v>
      </c>
      <c r="N88">
        <v>1013</v>
      </c>
      <c r="O88" t="s">
        <v>355</v>
      </c>
      <c r="P88" t="s">
        <v>355</v>
      </c>
      <c r="Q88">
        <v>1</v>
      </c>
      <c r="W88">
        <v>0</v>
      </c>
      <c r="X88">
        <v>-2054596809</v>
      </c>
      <c r="Y88">
        <f t="shared" si="10"/>
        <v>0.48</v>
      </c>
      <c r="AA88">
        <v>0</v>
      </c>
      <c r="AB88">
        <v>0</v>
      </c>
      <c r="AC88">
        <v>0</v>
      </c>
      <c r="AD88">
        <v>173.4</v>
      </c>
      <c r="AE88">
        <v>0</v>
      </c>
      <c r="AF88">
        <v>0</v>
      </c>
      <c r="AG88">
        <v>0</v>
      </c>
      <c r="AH88">
        <v>173.4</v>
      </c>
      <c r="AI88">
        <v>1</v>
      </c>
      <c r="AJ88">
        <v>1</v>
      </c>
      <c r="AK88">
        <v>1</v>
      </c>
      <c r="AL88">
        <v>1</v>
      </c>
      <c r="AM88">
        <v>0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0.48</v>
      </c>
      <c r="AU88" t="s">
        <v>3</v>
      </c>
      <c r="AV88">
        <v>2</v>
      </c>
      <c r="AW88">
        <v>2</v>
      </c>
      <c r="AX88">
        <v>421519896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ROUND(Y88*Source!I171,9)</f>
        <v>0</v>
      </c>
      <c r="CY88">
        <f>AD88</f>
        <v>173.4</v>
      </c>
      <c r="CZ88">
        <f>AH88</f>
        <v>173.4</v>
      </c>
      <c r="DA88">
        <f>AL88</f>
        <v>1</v>
      </c>
      <c r="DB88">
        <f t="shared" si="11"/>
        <v>83.23</v>
      </c>
      <c r="DC88">
        <f t="shared" si="12"/>
        <v>0</v>
      </c>
      <c r="DD88" t="s">
        <v>3</v>
      </c>
      <c r="DE88" t="s">
        <v>3</v>
      </c>
      <c r="DF88">
        <f t="shared" si="13"/>
        <v>0</v>
      </c>
      <c r="DG88">
        <f>ROUND(ROUND(AF88,2)*CX88,2)</f>
        <v>0</v>
      </c>
      <c r="DH88">
        <f>ROUND(ROUND(AG88,2)*CX88,2)</f>
        <v>0</v>
      </c>
      <c r="DI88">
        <f t="shared" si="14"/>
        <v>0</v>
      </c>
      <c r="DJ88">
        <f>DI88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ROW(Source!A171)</f>
        <v>171</v>
      </c>
      <c r="B89">
        <v>421394705</v>
      </c>
      <c r="C89">
        <v>421519891</v>
      </c>
      <c r="D89">
        <v>140371526</v>
      </c>
      <c r="E89">
        <v>1</v>
      </c>
      <c r="F89">
        <v>1</v>
      </c>
      <c r="G89">
        <v>1</v>
      </c>
      <c r="H89">
        <v>2</v>
      </c>
      <c r="I89" t="s">
        <v>358</v>
      </c>
      <c r="J89" t="s">
        <v>365</v>
      </c>
      <c r="K89" t="s">
        <v>360</v>
      </c>
      <c r="L89">
        <v>1368</v>
      </c>
      <c r="N89">
        <v>1011</v>
      </c>
      <c r="O89" t="s">
        <v>361</v>
      </c>
      <c r="P89" t="s">
        <v>361</v>
      </c>
      <c r="Q89">
        <v>1</v>
      </c>
      <c r="W89">
        <v>0</v>
      </c>
      <c r="X89">
        <v>2068214024</v>
      </c>
      <c r="Y89">
        <f t="shared" si="10"/>
        <v>0.48</v>
      </c>
      <c r="AA89">
        <v>0</v>
      </c>
      <c r="AB89">
        <v>396.46</v>
      </c>
      <c r="AC89">
        <v>0</v>
      </c>
      <c r="AD89">
        <v>0</v>
      </c>
      <c r="AE89">
        <v>0</v>
      </c>
      <c r="AF89">
        <v>237.4</v>
      </c>
      <c r="AG89">
        <v>0</v>
      </c>
      <c r="AH89">
        <v>0</v>
      </c>
      <c r="AI89">
        <v>1</v>
      </c>
      <c r="AJ89">
        <v>1.67</v>
      </c>
      <c r="AK89">
        <v>1.65</v>
      </c>
      <c r="AL89">
        <v>1</v>
      </c>
      <c r="AM89">
        <v>4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0.48</v>
      </c>
      <c r="AU89" t="s">
        <v>3</v>
      </c>
      <c r="AV89">
        <v>0</v>
      </c>
      <c r="AW89">
        <v>2</v>
      </c>
      <c r="AX89">
        <v>421519897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ROUND(Y89*Source!I171*DO89,9)</f>
        <v>0</v>
      </c>
      <c r="CX89">
        <f>ROUND(Y89*Source!I171,9)</f>
        <v>0</v>
      </c>
      <c r="CY89">
        <f>AB89</f>
        <v>396.46</v>
      </c>
      <c r="CZ89">
        <f>AF89</f>
        <v>237.4</v>
      </c>
      <c r="DA89">
        <f>AJ89</f>
        <v>1.67</v>
      </c>
      <c r="DB89">
        <f t="shared" si="11"/>
        <v>113.95</v>
      </c>
      <c r="DC89">
        <f t="shared" si="12"/>
        <v>0</v>
      </c>
      <c r="DD89" t="s">
        <v>3</v>
      </c>
      <c r="DE89" t="s">
        <v>3</v>
      </c>
      <c r="DF89">
        <f t="shared" si="13"/>
        <v>0</v>
      </c>
      <c r="DG89">
        <f>ROUND(ROUND(AF89*AJ89,2)*CX89,2)</f>
        <v>0</v>
      </c>
      <c r="DH89">
        <f>ROUND(ROUND(AG89*AK89,2)*CX89,2)</f>
        <v>0</v>
      </c>
      <c r="DI89">
        <f t="shared" si="14"/>
        <v>0</v>
      </c>
      <c r="DJ89">
        <f>DG89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ROW(Source!A172)</f>
        <v>172</v>
      </c>
      <c r="B90">
        <v>421394705</v>
      </c>
      <c r="C90">
        <v>421519898</v>
      </c>
      <c r="D90">
        <v>140403176</v>
      </c>
      <c r="E90">
        <v>1</v>
      </c>
      <c r="F90">
        <v>1</v>
      </c>
      <c r="G90">
        <v>1</v>
      </c>
      <c r="H90">
        <v>1</v>
      </c>
      <c r="I90" t="s">
        <v>362</v>
      </c>
      <c r="J90" t="s">
        <v>3</v>
      </c>
      <c r="K90" t="s">
        <v>363</v>
      </c>
      <c r="L90">
        <v>1369</v>
      </c>
      <c r="N90">
        <v>1013</v>
      </c>
      <c r="O90" t="s">
        <v>355</v>
      </c>
      <c r="P90" t="s">
        <v>355</v>
      </c>
      <c r="Q90">
        <v>1</v>
      </c>
      <c r="W90">
        <v>0</v>
      </c>
      <c r="X90">
        <v>1283279319</v>
      </c>
      <c r="Y90">
        <f t="shared" si="10"/>
        <v>1.2999999999999998</v>
      </c>
      <c r="AA90">
        <v>0</v>
      </c>
      <c r="AB90">
        <v>0</v>
      </c>
      <c r="AC90">
        <v>0</v>
      </c>
      <c r="AD90">
        <v>173.4</v>
      </c>
      <c r="AE90">
        <v>0</v>
      </c>
      <c r="AF90">
        <v>0</v>
      </c>
      <c r="AG90">
        <v>0</v>
      </c>
      <c r="AH90">
        <v>173.4</v>
      </c>
      <c r="AI90">
        <v>1</v>
      </c>
      <c r="AJ90">
        <v>1</v>
      </c>
      <c r="AK90">
        <v>1</v>
      </c>
      <c r="AL90">
        <v>1</v>
      </c>
      <c r="AM90">
        <v>0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1.2999999999999998</v>
      </c>
      <c r="AU90" t="s">
        <v>3</v>
      </c>
      <c r="AV90">
        <v>1</v>
      </c>
      <c r="AW90">
        <v>2</v>
      </c>
      <c r="AX90">
        <v>421519902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U90">
        <f>ROUND(AT90*Source!I172*AH90*AL90,2)</f>
        <v>0</v>
      </c>
      <c r="CV90">
        <f>ROUND(Y90*Source!I172,9)</f>
        <v>0</v>
      </c>
      <c r="CW90">
        <v>0</v>
      </c>
      <c r="CX90">
        <f>ROUND(Y90*Source!I172,9)</f>
        <v>0</v>
      </c>
      <c r="CY90">
        <f>AD90</f>
        <v>173.4</v>
      </c>
      <c r="CZ90">
        <f>AH90</f>
        <v>173.4</v>
      </c>
      <c r="DA90">
        <f>AL90</f>
        <v>1</v>
      </c>
      <c r="DB90">
        <f t="shared" si="11"/>
        <v>225.42</v>
      </c>
      <c r="DC90">
        <f t="shared" si="12"/>
        <v>0</v>
      </c>
      <c r="DD90" t="s">
        <v>3</v>
      </c>
      <c r="DE90" t="s">
        <v>3</v>
      </c>
      <c r="DF90">
        <f t="shared" si="13"/>
        <v>0</v>
      </c>
      <c r="DG90">
        <f>ROUND(ROUND(AF90,2)*CX90,2)</f>
        <v>0</v>
      </c>
      <c r="DH90">
        <f>ROUND(ROUND(AG90,2)*CX90,2)</f>
        <v>0</v>
      </c>
      <c r="DI90">
        <f t="shared" si="14"/>
        <v>0</v>
      </c>
      <c r="DJ90">
        <f>DI90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ROW(Source!A172)</f>
        <v>172</v>
      </c>
      <c r="B91">
        <v>421394705</v>
      </c>
      <c r="C91">
        <v>421519898</v>
      </c>
      <c r="D91">
        <v>140403178</v>
      </c>
      <c r="E91">
        <v>1</v>
      </c>
      <c r="F91">
        <v>1</v>
      </c>
      <c r="G91">
        <v>1</v>
      </c>
      <c r="H91">
        <v>1</v>
      </c>
      <c r="I91" t="s">
        <v>364</v>
      </c>
      <c r="J91" t="s">
        <v>3</v>
      </c>
      <c r="K91" t="s">
        <v>354</v>
      </c>
      <c r="L91">
        <v>1369</v>
      </c>
      <c r="N91">
        <v>1013</v>
      </c>
      <c r="O91" t="s">
        <v>355</v>
      </c>
      <c r="P91" t="s">
        <v>355</v>
      </c>
      <c r="Q91">
        <v>1</v>
      </c>
      <c r="W91">
        <v>0</v>
      </c>
      <c r="X91">
        <v>-2054596809</v>
      </c>
      <c r="Y91">
        <f t="shared" si="10"/>
        <v>0.33</v>
      </c>
      <c r="AA91">
        <v>0</v>
      </c>
      <c r="AB91">
        <v>0</v>
      </c>
      <c r="AC91">
        <v>0</v>
      </c>
      <c r="AD91">
        <v>173.4</v>
      </c>
      <c r="AE91">
        <v>0</v>
      </c>
      <c r="AF91">
        <v>0</v>
      </c>
      <c r="AG91">
        <v>0</v>
      </c>
      <c r="AH91">
        <v>173.4</v>
      </c>
      <c r="AI91">
        <v>1</v>
      </c>
      <c r="AJ91">
        <v>1</v>
      </c>
      <c r="AK91">
        <v>1</v>
      </c>
      <c r="AL91">
        <v>1</v>
      </c>
      <c r="AM91">
        <v>0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0.33</v>
      </c>
      <c r="AU91" t="s">
        <v>3</v>
      </c>
      <c r="AV91">
        <v>2</v>
      </c>
      <c r="AW91">
        <v>2</v>
      </c>
      <c r="AX91">
        <v>421519903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ROUND(Y91*Source!I172,9)</f>
        <v>0</v>
      </c>
      <c r="CY91">
        <f>AD91</f>
        <v>173.4</v>
      </c>
      <c r="CZ91">
        <f>AH91</f>
        <v>173.4</v>
      </c>
      <c r="DA91">
        <f>AL91</f>
        <v>1</v>
      </c>
      <c r="DB91">
        <f t="shared" si="11"/>
        <v>57.22</v>
      </c>
      <c r="DC91">
        <f t="shared" si="12"/>
        <v>0</v>
      </c>
      <c r="DD91" t="s">
        <v>3</v>
      </c>
      <c r="DE91" t="s">
        <v>3</v>
      </c>
      <c r="DF91">
        <f t="shared" si="13"/>
        <v>0</v>
      </c>
      <c r="DG91">
        <f>ROUND(ROUND(AF91,2)*CX91,2)</f>
        <v>0</v>
      </c>
      <c r="DH91">
        <f>ROUND(ROUND(AG91,2)*CX91,2)</f>
        <v>0</v>
      </c>
      <c r="DI91">
        <f t="shared" si="14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ROW(Source!A172)</f>
        <v>172</v>
      </c>
      <c r="B92">
        <v>421394705</v>
      </c>
      <c r="C92">
        <v>421519898</v>
      </c>
      <c r="D92">
        <v>140371526</v>
      </c>
      <c r="E92">
        <v>1</v>
      </c>
      <c r="F92">
        <v>1</v>
      </c>
      <c r="G92">
        <v>1</v>
      </c>
      <c r="H92">
        <v>2</v>
      </c>
      <c r="I92" t="s">
        <v>358</v>
      </c>
      <c r="J92" t="s">
        <v>365</v>
      </c>
      <c r="K92" t="s">
        <v>360</v>
      </c>
      <c r="L92">
        <v>1368</v>
      </c>
      <c r="N92">
        <v>1011</v>
      </c>
      <c r="O92" t="s">
        <v>361</v>
      </c>
      <c r="P92" t="s">
        <v>361</v>
      </c>
      <c r="Q92">
        <v>1</v>
      </c>
      <c r="W92">
        <v>0</v>
      </c>
      <c r="X92">
        <v>2068214024</v>
      </c>
      <c r="Y92">
        <f t="shared" si="10"/>
        <v>0.33</v>
      </c>
      <c r="AA92">
        <v>0</v>
      </c>
      <c r="AB92">
        <v>396.46</v>
      </c>
      <c r="AC92">
        <v>0</v>
      </c>
      <c r="AD92">
        <v>0</v>
      </c>
      <c r="AE92">
        <v>0</v>
      </c>
      <c r="AF92">
        <v>237.4</v>
      </c>
      <c r="AG92">
        <v>0</v>
      </c>
      <c r="AH92">
        <v>0</v>
      </c>
      <c r="AI92">
        <v>1</v>
      </c>
      <c r="AJ92">
        <v>1.67</v>
      </c>
      <c r="AK92">
        <v>1.65</v>
      </c>
      <c r="AL92">
        <v>1</v>
      </c>
      <c r="AM92">
        <v>4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0.33</v>
      </c>
      <c r="AU92" t="s">
        <v>3</v>
      </c>
      <c r="AV92">
        <v>0</v>
      </c>
      <c r="AW92">
        <v>2</v>
      </c>
      <c r="AX92">
        <v>421519904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ROUND(Y92*Source!I172*DO92,9)</f>
        <v>0</v>
      </c>
      <c r="CX92">
        <f>ROUND(Y92*Source!I172,9)</f>
        <v>0</v>
      </c>
      <c r="CY92">
        <f>AB92</f>
        <v>396.46</v>
      </c>
      <c r="CZ92">
        <f>AF92</f>
        <v>237.4</v>
      </c>
      <c r="DA92">
        <f>AJ92</f>
        <v>1.67</v>
      </c>
      <c r="DB92">
        <f t="shared" si="11"/>
        <v>78.34</v>
      </c>
      <c r="DC92">
        <f t="shared" si="12"/>
        <v>0</v>
      </c>
      <c r="DD92" t="s">
        <v>3</v>
      </c>
      <c r="DE92" t="s">
        <v>3</v>
      </c>
      <c r="DF92">
        <f t="shared" si="13"/>
        <v>0</v>
      </c>
      <c r="DG92">
        <f>ROUND(ROUND(AF92*AJ92,2)*CX92,2)</f>
        <v>0</v>
      </c>
      <c r="DH92">
        <f>ROUND(ROUND(AG92*AK92,2)*CX92,2)</f>
        <v>0</v>
      </c>
      <c r="DI92">
        <f t="shared" si="14"/>
        <v>0</v>
      </c>
      <c r="DJ92">
        <f>DG92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ROW(Source!A173)</f>
        <v>173</v>
      </c>
      <c r="B93">
        <v>421394705</v>
      </c>
      <c r="C93">
        <v>421519905</v>
      </c>
      <c r="D93">
        <v>140403176</v>
      </c>
      <c r="E93">
        <v>1</v>
      </c>
      <c r="F93">
        <v>1</v>
      </c>
      <c r="G93">
        <v>1</v>
      </c>
      <c r="H93">
        <v>1</v>
      </c>
      <c r="I93" t="s">
        <v>362</v>
      </c>
      <c r="J93" t="s">
        <v>3</v>
      </c>
      <c r="K93" t="s">
        <v>363</v>
      </c>
      <c r="L93">
        <v>1369</v>
      </c>
      <c r="N93">
        <v>1013</v>
      </c>
      <c r="O93" t="s">
        <v>355</v>
      </c>
      <c r="P93" t="s">
        <v>355</v>
      </c>
      <c r="Q93">
        <v>1</v>
      </c>
      <c r="W93">
        <v>0</v>
      </c>
      <c r="X93">
        <v>1283279319</v>
      </c>
      <c r="Y93">
        <f t="shared" si="10"/>
        <v>1.9</v>
      </c>
      <c r="AA93">
        <v>0</v>
      </c>
      <c r="AB93">
        <v>0</v>
      </c>
      <c r="AC93">
        <v>0</v>
      </c>
      <c r="AD93">
        <v>173.4</v>
      </c>
      <c r="AE93">
        <v>0</v>
      </c>
      <c r="AF93">
        <v>0</v>
      </c>
      <c r="AG93">
        <v>0</v>
      </c>
      <c r="AH93">
        <v>173.4</v>
      </c>
      <c r="AI93">
        <v>1</v>
      </c>
      <c r="AJ93">
        <v>1</v>
      </c>
      <c r="AK93">
        <v>1</v>
      </c>
      <c r="AL93">
        <v>1</v>
      </c>
      <c r="AM93">
        <v>0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1.9</v>
      </c>
      <c r="AU93" t="s">
        <v>3</v>
      </c>
      <c r="AV93">
        <v>1</v>
      </c>
      <c r="AW93">
        <v>2</v>
      </c>
      <c r="AX93">
        <v>421519909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U93">
        <f>ROUND(AT93*Source!I173*AH93*AL93,2)</f>
        <v>1317.84</v>
      </c>
      <c r="CV93">
        <f>ROUND(Y93*Source!I173,9)</f>
        <v>7.6</v>
      </c>
      <c r="CW93">
        <v>0</v>
      </c>
      <c r="CX93">
        <f>ROUND(Y93*Source!I173,9)</f>
        <v>7.6</v>
      </c>
      <c r="CY93">
        <f>AD93</f>
        <v>173.4</v>
      </c>
      <c r="CZ93">
        <f>AH93</f>
        <v>173.4</v>
      </c>
      <c r="DA93">
        <f>AL93</f>
        <v>1</v>
      </c>
      <c r="DB93">
        <f t="shared" si="11"/>
        <v>329.46</v>
      </c>
      <c r="DC93">
        <f t="shared" si="12"/>
        <v>0</v>
      </c>
      <c r="DD93" t="s">
        <v>3</v>
      </c>
      <c r="DE93" t="s">
        <v>3</v>
      </c>
      <c r="DF93">
        <f t="shared" si="13"/>
        <v>0</v>
      </c>
      <c r="DG93">
        <f>ROUND(ROUND(AF93,2)*CX93,2)</f>
        <v>0</v>
      </c>
      <c r="DH93">
        <f>ROUND(ROUND(AG93,2)*CX93,2)</f>
        <v>0</v>
      </c>
      <c r="DI93">
        <f t="shared" si="14"/>
        <v>1317.84</v>
      </c>
      <c r="DJ93">
        <f>DI93</f>
        <v>1317.84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ROW(Source!A173)</f>
        <v>173</v>
      </c>
      <c r="B94">
        <v>421394705</v>
      </c>
      <c r="C94">
        <v>421519905</v>
      </c>
      <c r="D94">
        <v>140403178</v>
      </c>
      <c r="E94">
        <v>1</v>
      </c>
      <c r="F94">
        <v>1</v>
      </c>
      <c r="G94">
        <v>1</v>
      </c>
      <c r="H94">
        <v>1</v>
      </c>
      <c r="I94" t="s">
        <v>364</v>
      </c>
      <c r="J94" t="s">
        <v>3</v>
      </c>
      <c r="K94" t="s">
        <v>354</v>
      </c>
      <c r="L94">
        <v>1369</v>
      </c>
      <c r="N94">
        <v>1013</v>
      </c>
      <c r="O94" t="s">
        <v>355</v>
      </c>
      <c r="P94" t="s">
        <v>355</v>
      </c>
      <c r="Q94">
        <v>1</v>
      </c>
      <c r="W94">
        <v>0</v>
      </c>
      <c r="X94">
        <v>-2054596809</v>
      </c>
      <c r="Y94">
        <f t="shared" si="10"/>
        <v>0.48</v>
      </c>
      <c r="AA94">
        <v>0</v>
      </c>
      <c r="AB94">
        <v>0</v>
      </c>
      <c r="AC94">
        <v>0</v>
      </c>
      <c r="AD94">
        <v>173.4</v>
      </c>
      <c r="AE94">
        <v>0</v>
      </c>
      <c r="AF94">
        <v>0</v>
      </c>
      <c r="AG94">
        <v>0</v>
      </c>
      <c r="AH94">
        <v>173.4</v>
      </c>
      <c r="AI94">
        <v>1</v>
      </c>
      <c r="AJ94">
        <v>1</v>
      </c>
      <c r="AK94">
        <v>1</v>
      </c>
      <c r="AL94">
        <v>1</v>
      </c>
      <c r="AM94">
        <v>0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0.48</v>
      </c>
      <c r="AU94" t="s">
        <v>3</v>
      </c>
      <c r="AV94">
        <v>2</v>
      </c>
      <c r="AW94">
        <v>2</v>
      </c>
      <c r="AX94">
        <v>421519910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ROUND(Y94*Source!I173,9)</f>
        <v>1.92</v>
      </c>
      <c r="CY94">
        <f>AD94</f>
        <v>173.4</v>
      </c>
      <c r="CZ94">
        <f>AH94</f>
        <v>173.4</v>
      </c>
      <c r="DA94">
        <f>AL94</f>
        <v>1</v>
      </c>
      <c r="DB94">
        <f t="shared" si="11"/>
        <v>83.23</v>
      </c>
      <c r="DC94">
        <f t="shared" si="12"/>
        <v>0</v>
      </c>
      <c r="DD94" t="s">
        <v>3</v>
      </c>
      <c r="DE94" t="s">
        <v>3</v>
      </c>
      <c r="DF94">
        <f t="shared" si="13"/>
        <v>0</v>
      </c>
      <c r="DG94">
        <f>ROUND(ROUND(AF94,2)*CX94,2)</f>
        <v>0</v>
      </c>
      <c r="DH94">
        <f>ROUND(ROUND(AG94,2)*CX94,2)</f>
        <v>0</v>
      </c>
      <c r="DI94">
        <f t="shared" si="14"/>
        <v>332.93</v>
      </c>
      <c r="DJ94">
        <f>DI94</f>
        <v>332.93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ROW(Source!A173)</f>
        <v>173</v>
      </c>
      <c r="B95">
        <v>421394705</v>
      </c>
      <c r="C95">
        <v>421519905</v>
      </c>
      <c r="D95">
        <v>140371526</v>
      </c>
      <c r="E95">
        <v>1</v>
      </c>
      <c r="F95">
        <v>1</v>
      </c>
      <c r="G95">
        <v>1</v>
      </c>
      <c r="H95">
        <v>2</v>
      </c>
      <c r="I95" t="s">
        <v>358</v>
      </c>
      <c r="J95" t="s">
        <v>365</v>
      </c>
      <c r="K95" t="s">
        <v>360</v>
      </c>
      <c r="L95">
        <v>1368</v>
      </c>
      <c r="N95">
        <v>1011</v>
      </c>
      <c r="O95" t="s">
        <v>361</v>
      </c>
      <c r="P95" t="s">
        <v>361</v>
      </c>
      <c r="Q95">
        <v>1</v>
      </c>
      <c r="W95">
        <v>0</v>
      </c>
      <c r="X95">
        <v>2068214024</v>
      </c>
      <c r="Y95">
        <f t="shared" si="10"/>
        <v>0.48</v>
      </c>
      <c r="AA95">
        <v>0</v>
      </c>
      <c r="AB95">
        <v>396.46</v>
      </c>
      <c r="AC95">
        <v>0</v>
      </c>
      <c r="AD95">
        <v>0</v>
      </c>
      <c r="AE95">
        <v>0</v>
      </c>
      <c r="AF95">
        <v>237.4</v>
      </c>
      <c r="AG95">
        <v>0</v>
      </c>
      <c r="AH95">
        <v>0</v>
      </c>
      <c r="AI95">
        <v>1</v>
      </c>
      <c r="AJ95">
        <v>1.67</v>
      </c>
      <c r="AK95">
        <v>1.65</v>
      </c>
      <c r="AL95">
        <v>1</v>
      </c>
      <c r="AM95">
        <v>4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0.48</v>
      </c>
      <c r="AU95" t="s">
        <v>3</v>
      </c>
      <c r="AV95">
        <v>0</v>
      </c>
      <c r="AW95">
        <v>2</v>
      </c>
      <c r="AX95">
        <v>421519911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ROUND(Y95*Source!I173*DO95,9)</f>
        <v>0</v>
      </c>
      <c r="CX95">
        <f>ROUND(Y95*Source!I173,9)</f>
        <v>1.92</v>
      </c>
      <c r="CY95">
        <f>AB95</f>
        <v>396.46</v>
      </c>
      <c r="CZ95">
        <f>AF95</f>
        <v>237.4</v>
      </c>
      <c r="DA95">
        <f>AJ95</f>
        <v>1.67</v>
      </c>
      <c r="DB95">
        <f t="shared" si="11"/>
        <v>113.95</v>
      </c>
      <c r="DC95">
        <f t="shared" si="12"/>
        <v>0</v>
      </c>
      <c r="DD95" t="s">
        <v>3</v>
      </c>
      <c r="DE95" t="s">
        <v>3</v>
      </c>
      <c r="DF95">
        <f t="shared" si="13"/>
        <v>0</v>
      </c>
      <c r="DG95">
        <f>ROUND(ROUND(AF95*AJ95,2)*CX95,2)</f>
        <v>761.2</v>
      </c>
      <c r="DH95">
        <f>ROUND(ROUND(AG95*AK95,2)*CX95,2)</f>
        <v>0</v>
      </c>
      <c r="DI95">
        <f t="shared" si="14"/>
        <v>0</v>
      </c>
      <c r="DJ95">
        <f>DG95</f>
        <v>761.2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ROW(Source!A174)</f>
        <v>174</v>
      </c>
      <c r="B96">
        <v>421394705</v>
      </c>
      <c r="C96">
        <v>421519912</v>
      </c>
      <c r="D96">
        <v>140403176</v>
      </c>
      <c r="E96">
        <v>1</v>
      </c>
      <c r="F96">
        <v>1</v>
      </c>
      <c r="G96">
        <v>1</v>
      </c>
      <c r="H96">
        <v>1</v>
      </c>
      <c r="I96" t="s">
        <v>362</v>
      </c>
      <c r="J96" t="s">
        <v>3</v>
      </c>
      <c r="K96" t="s">
        <v>363</v>
      </c>
      <c r="L96">
        <v>1369</v>
      </c>
      <c r="N96">
        <v>1013</v>
      </c>
      <c r="O96" t="s">
        <v>355</v>
      </c>
      <c r="P96" t="s">
        <v>355</v>
      </c>
      <c r="Q96">
        <v>1</v>
      </c>
      <c r="W96">
        <v>0</v>
      </c>
      <c r="X96">
        <v>1283279319</v>
      </c>
      <c r="Y96">
        <f t="shared" si="10"/>
        <v>0.78</v>
      </c>
      <c r="AA96">
        <v>0</v>
      </c>
      <c r="AB96">
        <v>0</v>
      </c>
      <c r="AC96">
        <v>0</v>
      </c>
      <c r="AD96">
        <v>173.4</v>
      </c>
      <c r="AE96">
        <v>0</v>
      </c>
      <c r="AF96">
        <v>0</v>
      </c>
      <c r="AG96">
        <v>0</v>
      </c>
      <c r="AH96">
        <v>173.4</v>
      </c>
      <c r="AI96">
        <v>1</v>
      </c>
      <c r="AJ96">
        <v>1</v>
      </c>
      <c r="AK96">
        <v>1</v>
      </c>
      <c r="AL96">
        <v>1</v>
      </c>
      <c r="AM96">
        <v>0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0.78</v>
      </c>
      <c r="AU96" t="s">
        <v>3</v>
      </c>
      <c r="AV96">
        <v>1</v>
      </c>
      <c r="AW96">
        <v>2</v>
      </c>
      <c r="AX96">
        <v>421519916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U96">
        <f>ROUND(AT96*Source!I174*AH96*AL96,2)</f>
        <v>135.25</v>
      </c>
      <c r="CV96">
        <f>ROUND(Y96*Source!I174,9)</f>
        <v>0.78</v>
      </c>
      <c r="CW96">
        <v>0</v>
      </c>
      <c r="CX96">
        <f>ROUND(Y96*Source!I174,9)</f>
        <v>0.78</v>
      </c>
      <c r="CY96">
        <f>AD96</f>
        <v>173.4</v>
      </c>
      <c r="CZ96">
        <f>AH96</f>
        <v>173.4</v>
      </c>
      <c r="DA96">
        <f>AL96</f>
        <v>1</v>
      </c>
      <c r="DB96">
        <f t="shared" si="11"/>
        <v>135.25</v>
      </c>
      <c r="DC96">
        <f t="shared" si="12"/>
        <v>0</v>
      </c>
      <c r="DD96" t="s">
        <v>3</v>
      </c>
      <c r="DE96" t="s">
        <v>3</v>
      </c>
      <c r="DF96">
        <f t="shared" si="13"/>
        <v>0</v>
      </c>
      <c r="DG96">
        <f>ROUND(ROUND(AF96,2)*CX96,2)</f>
        <v>0</v>
      </c>
      <c r="DH96">
        <f>ROUND(ROUND(AG96,2)*CX96,2)</f>
        <v>0</v>
      </c>
      <c r="DI96">
        <f t="shared" si="14"/>
        <v>135.25</v>
      </c>
      <c r="DJ96">
        <f>DI96</f>
        <v>135.25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ROW(Source!A174)</f>
        <v>174</v>
      </c>
      <c r="B97">
        <v>421394705</v>
      </c>
      <c r="C97">
        <v>421519912</v>
      </c>
      <c r="D97">
        <v>140403178</v>
      </c>
      <c r="E97">
        <v>1</v>
      </c>
      <c r="F97">
        <v>1</v>
      </c>
      <c r="G97">
        <v>1</v>
      </c>
      <c r="H97">
        <v>1</v>
      </c>
      <c r="I97" t="s">
        <v>364</v>
      </c>
      <c r="J97" t="s">
        <v>3</v>
      </c>
      <c r="K97" t="s">
        <v>354</v>
      </c>
      <c r="L97">
        <v>1369</v>
      </c>
      <c r="N97">
        <v>1013</v>
      </c>
      <c r="O97" t="s">
        <v>355</v>
      </c>
      <c r="P97" t="s">
        <v>355</v>
      </c>
      <c r="Q97">
        <v>1</v>
      </c>
      <c r="W97">
        <v>0</v>
      </c>
      <c r="X97">
        <v>-2054596809</v>
      </c>
      <c r="Y97">
        <f t="shared" ref="Y97:Y128" si="19">AT97</f>
        <v>0.2</v>
      </c>
      <c r="AA97">
        <v>0</v>
      </c>
      <c r="AB97">
        <v>0</v>
      </c>
      <c r="AC97">
        <v>0</v>
      </c>
      <c r="AD97">
        <v>173.4</v>
      </c>
      <c r="AE97">
        <v>0</v>
      </c>
      <c r="AF97">
        <v>0</v>
      </c>
      <c r="AG97">
        <v>0</v>
      </c>
      <c r="AH97">
        <v>173.4</v>
      </c>
      <c r="AI97">
        <v>1</v>
      </c>
      <c r="AJ97">
        <v>1</v>
      </c>
      <c r="AK97">
        <v>1</v>
      </c>
      <c r="AL97">
        <v>1</v>
      </c>
      <c r="AM97">
        <v>0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0.2</v>
      </c>
      <c r="AU97" t="s">
        <v>3</v>
      </c>
      <c r="AV97">
        <v>2</v>
      </c>
      <c r="AW97">
        <v>2</v>
      </c>
      <c r="AX97">
        <v>421519917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ROUND(Y97*Source!I174,9)</f>
        <v>0.2</v>
      </c>
      <c r="CY97">
        <f>AD97</f>
        <v>173.4</v>
      </c>
      <c r="CZ97">
        <f>AH97</f>
        <v>173.4</v>
      </c>
      <c r="DA97">
        <f>AL97</f>
        <v>1</v>
      </c>
      <c r="DB97">
        <f t="shared" ref="DB97:DB128" si="20">ROUND(ROUND(AT97*CZ97,2),6)</f>
        <v>34.68</v>
      </c>
      <c r="DC97">
        <f t="shared" ref="DC97:DC128" si="21">ROUND(ROUND(AT97*AG97,2),6)</f>
        <v>0</v>
      </c>
      <c r="DD97" t="s">
        <v>3</v>
      </c>
      <c r="DE97" t="s">
        <v>3</v>
      </c>
      <c r="DF97">
        <f t="shared" ref="DF97:DF128" si="22">ROUND(ROUND(AE97,2)*CX97,2)</f>
        <v>0</v>
      </c>
      <c r="DG97">
        <f>ROUND(ROUND(AF97,2)*CX97,2)</f>
        <v>0</v>
      </c>
      <c r="DH97">
        <f>ROUND(ROUND(AG97,2)*CX97,2)</f>
        <v>0</v>
      </c>
      <c r="DI97">
        <f t="shared" ref="DI97:DI128" si="23">ROUND(ROUND(AH97,2)*CX97,2)</f>
        <v>34.68</v>
      </c>
      <c r="DJ97">
        <f>DI97</f>
        <v>34.68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ROW(Source!A174)</f>
        <v>174</v>
      </c>
      <c r="B98">
        <v>421394705</v>
      </c>
      <c r="C98">
        <v>421519912</v>
      </c>
      <c r="D98">
        <v>140371526</v>
      </c>
      <c r="E98">
        <v>1</v>
      </c>
      <c r="F98">
        <v>1</v>
      </c>
      <c r="G98">
        <v>1</v>
      </c>
      <c r="H98">
        <v>2</v>
      </c>
      <c r="I98" t="s">
        <v>358</v>
      </c>
      <c r="J98" t="s">
        <v>365</v>
      </c>
      <c r="K98" t="s">
        <v>360</v>
      </c>
      <c r="L98">
        <v>1368</v>
      </c>
      <c r="N98">
        <v>1011</v>
      </c>
      <c r="O98" t="s">
        <v>361</v>
      </c>
      <c r="P98" t="s">
        <v>361</v>
      </c>
      <c r="Q98">
        <v>1</v>
      </c>
      <c r="W98">
        <v>0</v>
      </c>
      <c r="X98">
        <v>2068214024</v>
      </c>
      <c r="Y98">
        <f t="shared" si="19"/>
        <v>0.2</v>
      </c>
      <c r="AA98">
        <v>0</v>
      </c>
      <c r="AB98">
        <v>396.46</v>
      </c>
      <c r="AC98">
        <v>0</v>
      </c>
      <c r="AD98">
        <v>0</v>
      </c>
      <c r="AE98">
        <v>0</v>
      </c>
      <c r="AF98">
        <v>237.4</v>
      </c>
      <c r="AG98">
        <v>0</v>
      </c>
      <c r="AH98">
        <v>0</v>
      </c>
      <c r="AI98">
        <v>1</v>
      </c>
      <c r="AJ98">
        <v>1.67</v>
      </c>
      <c r="AK98">
        <v>1.65</v>
      </c>
      <c r="AL98">
        <v>1</v>
      </c>
      <c r="AM98">
        <v>4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0.2</v>
      </c>
      <c r="AU98" t="s">
        <v>3</v>
      </c>
      <c r="AV98">
        <v>0</v>
      </c>
      <c r="AW98">
        <v>2</v>
      </c>
      <c r="AX98">
        <v>421519918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ROUND(Y98*Source!I174*DO98,9)</f>
        <v>0</v>
      </c>
      <c r="CX98">
        <f>ROUND(Y98*Source!I174,9)</f>
        <v>0.2</v>
      </c>
      <c r="CY98">
        <f>AB98</f>
        <v>396.46</v>
      </c>
      <c r="CZ98">
        <f>AF98</f>
        <v>237.4</v>
      </c>
      <c r="DA98">
        <f>AJ98</f>
        <v>1.67</v>
      </c>
      <c r="DB98">
        <f t="shared" si="20"/>
        <v>47.48</v>
      </c>
      <c r="DC98">
        <f t="shared" si="21"/>
        <v>0</v>
      </c>
      <c r="DD98" t="s">
        <v>3</v>
      </c>
      <c r="DE98" t="s">
        <v>3</v>
      </c>
      <c r="DF98">
        <f t="shared" si="22"/>
        <v>0</v>
      </c>
      <c r="DG98">
        <f>ROUND(ROUND(AF98*AJ98,2)*CX98,2)</f>
        <v>79.290000000000006</v>
      </c>
      <c r="DH98">
        <f>ROUND(ROUND(AG98*AK98,2)*CX98,2)</f>
        <v>0</v>
      </c>
      <c r="DI98">
        <f t="shared" si="23"/>
        <v>0</v>
      </c>
      <c r="DJ98">
        <f>DG98</f>
        <v>79.290000000000006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ROW(Source!A175)</f>
        <v>175</v>
      </c>
      <c r="B99">
        <v>421394705</v>
      </c>
      <c r="C99">
        <v>421519919</v>
      </c>
      <c r="D99">
        <v>140403176</v>
      </c>
      <c r="E99">
        <v>1</v>
      </c>
      <c r="F99">
        <v>1</v>
      </c>
      <c r="G99">
        <v>1</v>
      </c>
      <c r="H99">
        <v>1</v>
      </c>
      <c r="I99" t="s">
        <v>362</v>
      </c>
      <c r="J99" t="s">
        <v>3</v>
      </c>
      <c r="K99" t="s">
        <v>363</v>
      </c>
      <c r="L99">
        <v>1369</v>
      </c>
      <c r="N99">
        <v>1013</v>
      </c>
      <c r="O99" t="s">
        <v>355</v>
      </c>
      <c r="P99" t="s">
        <v>355</v>
      </c>
      <c r="Q99">
        <v>1</v>
      </c>
      <c r="W99">
        <v>0</v>
      </c>
      <c r="X99">
        <v>1283279319</v>
      </c>
      <c r="Y99">
        <f t="shared" si="19"/>
        <v>0.6</v>
      </c>
      <c r="AA99">
        <v>0</v>
      </c>
      <c r="AB99">
        <v>0</v>
      </c>
      <c r="AC99">
        <v>0</v>
      </c>
      <c r="AD99">
        <v>173.4</v>
      </c>
      <c r="AE99">
        <v>0</v>
      </c>
      <c r="AF99">
        <v>0</v>
      </c>
      <c r="AG99">
        <v>0</v>
      </c>
      <c r="AH99">
        <v>173.4</v>
      </c>
      <c r="AI99">
        <v>1</v>
      </c>
      <c r="AJ99">
        <v>1</v>
      </c>
      <c r="AK99">
        <v>1</v>
      </c>
      <c r="AL99">
        <v>1</v>
      </c>
      <c r="AM99">
        <v>0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0.6</v>
      </c>
      <c r="AU99" t="s">
        <v>3</v>
      </c>
      <c r="AV99">
        <v>1</v>
      </c>
      <c r="AW99">
        <v>2</v>
      </c>
      <c r="AX99">
        <v>421519923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U99">
        <f>ROUND(AT99*Source!I175*AH99*AL99,2)</f>
        <v>0</v>
      </c>
      <c r="CV99">
        <f>ROUND(Y99*Source!I175,9)</f>
        <v>0</v>
      </c>
      <c r="CW99">
        <v>0</v>
      </c>
      <c r="CX99">
        <f>ROUND(Y99*Source!I175,9)</f>
        <v>0</v>
      </c>
      <c r="CY99">
        <f>AD99</f>
        <v>173.4</v>
      </c>
      <c r="CZ99">
        <f>AH99</f>
        <v>173.4</v>
      </c>
      <c r="DA99">
        <f>AL99</f>
        <v>1</v>
      </c>
      <c r="DB99">
        <f t="shared" si="20"/>
        <v>104.04</v>
      </c>
      <c r="DC99">
        <f t="shared" si="21"/>
        <v>0</v>
      </c>
      <c r="DD99" t="s">
        <v>3</v>
      </c>
      <c r="DE99" t="s">
        <v>3</v>
      </c>
      <c r="DF99">
        <f t="shared" si="22"/>
        <v>0</v>
      </c>
      <c r="DG99">
        <f>ROUND(ROUND(AF99,2)*CX99,2)</f>
        <v>0</v>
      </c>
      <c r="DH99">
        <f>ROUND(ROUND(AG99,2)*CX99,2)</f>
        <v>0</v>
      </c>
      <c r="DI99">
        <f t="shared" si="23"/>
        <v>0</v>
      </c>
      <c r="DJ99">
        <f>DI99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ROW(Source!A175)</f>
        <v>175</v>
      </c>
      <c r="B100">
        <v>421394705</v>
      </c>
      <c r="C100">
        <v>421519919</v>
      </c>
      <c r="D100">
        <v>140403395</v>
      </c>
      <c r="E100">
        <v>1</v>
      </c>
      <c r="F100">
        <v>1</v>
      </c>
      <c r="G100">
        <v>1</v>
      </c>
      <c r="H100">
        <v>1</v>
      </c>
      <c r="I100" t="s">
        <v>366</v>
      </c>
      <c r="J100" t="s">
        <v>3</v>
      </c>
      <c r="K100" t="s">
        <v>367</v>
      </c>
      <c r="L100">
        <v>1369</v>
      </c>
      <c r="N100">
        <v>1013</v>
      </c>
      <c r="O100" t="s">
        <v>355</v>
      </c>
      <c r="P100" t="s">
        <v>355</v>
      </c>
      <c r="Q100">
        <v>1</v>
      </c>
      <c r="W100">
        <v>0</v>
      </c>
      <c r="X100">
        <v>656798251</v>
      </c>
      <c r="Y100">
        <f t="shared" si="19"/>
        <v>0.3</v>
      </c>
      <c r="AA100">
        <v>0</v>
      </c>
      <c r="AB100">
        <v>0</v>
      </c>
      <c r="AC100">
        <v>0</v>
      </c>
      <c r="AD100">
        <v>221.5</v>
      </c>
      <c r="AE100">
        <v>0</v>
      </c>
      <c r="AF100">
        <v>0</v>
      </c>
      <c r="AG100">
        <v>0</v>
      </c>
      <c r="AH100">
        <v>221.5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0.3</v>
      </c>
      <c r="AU100" t="s">
        <v>3</v>
      </c>
      <c r="AV100">
        <v>2</v>
      </c>
      <c r="AW100">
        <v>2</v>
      </c>
      <c r="AX100">
        <v>421519924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ROUND(Y100*Source!I175,9)</f>
        <v>0</v>
      </c>
      <c r="CY100">
        <f>AD100</f>
        <v>221.5</v>
      </c>
      <c r="CZ100">
        <f>AH100</f>
        <v>221.5</v>
      </c>
      <c r="DA100">
        <f>AL100</f>
        <v>1</v>
      </c>
      <c r="DB100">
        <f t="shared" si="20"/>
        <v>66.45</v>
      </c>
      <c r="DC100">
        <f t="shared" si="21"/>
        <v>0</v>
      </c>
      <c r="DD100" t="s">
        <v>3</v>
      </c>
      <c r="DE100" t="s">
        <v>3</v>
      </c>
      <c r="DF100">
        <f t="shared" si="22"/>
        <v>0</v>
      </c>
      <c r="DG100">
        <f>ROUND(ROUND(AF100,2)*CX100,2)</f>
        <v>0</v>
      </c>
      <c r="DH100">
        <f>ROUND(ROUND(AG100,2)*CX100,2)</f>
        <v>0</v>
      </c>
      <c r="DI100">
        <f t="shared" si="23"/>
        <v>0</v>
      </c>
      <c r="DJ100">
        <f>DI100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ROW(Source!A175)</f>
        <v>175</v>
      </c>
      <c r="B101">
        <v>421394705</v>
      </c>
      <c r="C101">
        <v>421519919</v>
      </c>
      <c r="D101">
        <v>140371490</v>
      </c>
      <c r="E101">
        <v>1</v>
      </c>
      <c r="F101">
        <v>1</v>
      </c>
      <c r="G101">
        <v>1</v>
      </c>
      <c r="H101">
        <v>2</v>
      </c>
      <c r="I101" t="s">
        <v>368</v>
      </c>
      <c r="J101" t="s">
        <v>369</v>
      </c>
      <c r="K101" t="s">
        <v>370</v>
      </c>
      <c r="L101">
        <v>1368</v>
      </c>
      <c r="N101">
        <v>1011</v>
      </c>
      <c r="O101" t="s">
        <v>361</v>
      </c>
      <c r="P101" t="s">
        <v>361</v>
      </c>
      <c r="Q101">
        <v>1</v>
      </c>
      <c r="W101">
        <v>0</v>
      </c>
      <c r="X101">
        <v>-1781873588</v>
      </c>
      <c r="Y101">
        <f t="shared" si="19"/>
        <v>0.3</v>
      </c>
      <c r="AA101">
        <v>0</v>
      </c>
      <c r="AB101">
        <v>1632.59</v>
      </c>
      <c r="AC101">
        <v>0</v>
      </c>
      <c r="AD101">
        <v>0</v>
      </c>
      <c r="AE101">
        <v>0</v>
      </c>
      <c r="AF101">
        <v>977.59999999999991</v>
      </c>
      <c r="AG101">
        <v>0</v>
      </c>
      <c r="AH101">
        <v>0</v>
      </c>
      <c r="AI101">
        <v>1</v>
      </c>
      <c r="AJ101">
        <v>1.67</v>
      </c>
      <c r="AK101">
        <v>1.65</v>
      </c>
      <c r="AL101">
        <v>1</v>
      </c>
      <c r="AM101">
        <v>4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0.3</v>
      </c>
      <c r="AU101" t="s">
        <v>3</v>
      </c>
      <c r="AV101">
        <v>0</v>
      </c>
      <c r="AW101">
        <v>2</v>
      </c>
      <c r="AX101">
        <v>421519925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ROUND(Y101*Source!I175*DO101,9)</f>
        <v>0</v>
      </c>
      <c r="CX101">
        <f>ROUND(Y101*Source!I175,9)</f>
        <v>0</v>
      </c>
      <c r="CY101">
        <f>AB101</f>
        <v>1632.59</v>
      </c>
      <c r="CZ101">
        <f>AF101</f>
        <v>977.59999999999991</v>
      </c>
      <c r="DA101">
        <f>AJ101</f>
        <v>1.67</v>
      </c>
      <c r="DB101">
        <f t="shared" si="20"/>
        <v>293.27999999999997</v>
      </c>
      <c r="DC101">
        <f t="shared" si="21"/>
        <v>0</v>
      </c>
      <c r="DD101" t="s">
        <v>3</v>
      </c>
      <c r="DE101" t="s">
        <v>3</v>
      </c>
      <c r="DF101">
        <f t="shared" si="22"/>
        <v>0</v>
      </c>
      <c r="DG101">
        <f>ROUND(ROUND(AF101*AJ101,2)*CX101,2)</f>
        <v>0</v>
      </c>
      <c r="DH101">
        <f>ROUND(ROUND(AG101*AK101,2)*CX101,2)</f>
        <v>0</v>
      </c>
      <c r="DI101">
        <f t="shared" si="23"/>
        <v>0</v>
      </c>
      <c r="DJ101">
        <f>DG101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ROW(Source!A176)</f>
        <v>176</v>
      </c>
      <c r="B102">
        <v>421394705</v>
      </c>
      <c r="C102">
        <v>421519926</v>
      </c>
      <c r="D102">
        <v>140403176</v>
      </c>
      <c r="E102">
        <v>1</v>
      </c>
      <c r="F102">
        <v>1</v>
      </c>
      <c r="G102">
        <v>1</v>
      </c>
      <c r="H102">
        <v>1</v>
      </c>
      <c r="I102" t="s">
        <v>362</v>
      </c>
      <c r="J102" t="s">
        <v>3</v>
      </c>
      <c r="K102" t="s">
        <v>363</v>
      </c>
      <c r="L102">
        <v>1369</v>
      </c>
      <c r="N102">
        <v>1013</v>
      </c>
      <c r="O102" t="s">
        <v>355</v>
      </c>
      <c r="P102" t="s">
        <v>355</v>
      </c>
      <c r="Q102">
        <v>1</v>
      </c>
      <c r="W102">
        <v>0</v>
      </c>
      <c r="X102">
        <v>1283279319</v>
      </c>
      <c r="Y102">
        <f t="shared" si="19"/>
        <v>0.4</v>
      </c>
      <c r="AA102">
        <v>0</v>
      </c>
      <c r="AB102">
        <v>0</v>
      </c>
      <c r="AC102">
        <v>0</v>
      </c>
      <c r="AD102">
        <v>173.4</v>
      </c>
      <c r="AE102">
        <v>0</v>
      </c>
      <c r="AF102">
        <v>0</v>
      </c>
      <c r="AG102">
        <v>0</v>
      </c>
      <c r="AH102">
        <v>173.4</v>
      </c>
      <c r="AI102">
        <v>1</v>
      </c>
      <c r="AJ102">
        <v>1</v>
      </c>
      <c r="AK102">
        <v>1</v>
      </c>
      <c r="AL102">
        <v>1</v>
      </c>
      <c r="AM102">
        <v>0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0.4</v>
      </c>
      <c r="AU102" t="s">
        <v>3</v>
      </c>
      <c r="AV102">
        <v>1</v>
      </c>
      <c r="AW102">
        <v>2</v>
      </c>
      <c r="AX102">
        <v>421519930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U102">
        <f>ROUND(AT102*Source!I176*AH102*AL102,2)</f>
        <v>0</v>
      </c>
      <c r="CV102">
        <f>ROUND(Y102*Source!I176,9)</f>
        <v>0</v>
      </c>
      <c r="CW102">
        <v>0</v>
      </c>
      <c r="CX102">
        <f>ROUND(Y102*Source!I176,9)</f>
        <v>0</v>
      </c>
      <c r="CY102">
        <f>AD102</f>
        <v>173.4</v>
      </c>
      <c r="CZ102">
        <f>AH102</f>
        <v>173.4</v>
      </c>
      <c r="DA102">
        <f>AL102</f>
        <v>1</v>
      </c>
      <c r="DB102">
        <f t="shared" si="20"/>
        <v>69.36</v>
      </c>
      <c r="DC102">
        <f t="shared" si="21"/>
        <v>0</v>
      </c>
      <c r="DD102" t="s">
        <v>3</v>
      </c>
      <c r="DE102" t="s">
        <v>3</v>
      </c>
      <c r="DF102">
        <f t="shared" si="22"/>
        <v>0</v>
      </c>
      <c r="DG102">
        <f>ROUND(ROUND(AF102,2)*CX102,2)</f>
        <v>0</v>
      </c>
      <c r="DH102">
        <f>ROUND(ROUND(AG102,2)*CX102,2)</f>
        <v>0</v>
      </c>
      <c r="DI102">
        <f t="shared" si="23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ROW(Source!A176)</f>
        <v>176</v>
      </c>
      <c r="B103">
        <v>421394705</v>
      </c>
      <c r="C103">
        <v>421519926</v>
      </c>
      <c r="D103">
        <v>140403395</v>
      </c>
      <c r="E103">
        <v>1</v>
      </c>
      <c r="F103">
        <v>1</v>
      </c>
      <c r="G103">
        <v>1</v>
      </c>
      <c r="H103">
        <v>1</v>
      </c>
      <c r="I103" t="s">
        <v>366</v>
      </c>
      <c r="J103" t="s">
        <v>3</v>
      </c>
      <c r="K103" t="s">
        <v>367</v>
      </c>
      <c r="L103">
        <v>1369</v>
      </c>
      <c r="N103">
        <v>1013</v>
      </c>
      <c r="O103" t="s">
        <v>355</v>
      </c>
      <c r="P103" t="s">
        <v>355</v>
      </c>
      <c r="Q103">
        <v>1</v>
      </c>
      <c r="W103">
        <v>0</v>
      </c>
      <c r="X103">
        <v>656798251</v>
      </c>
      <c r="Y103">
        <f t="shared" si="19"/>
        <v>0.2</v>
      </c>
      <c r="AA103">
        <v>0</v>
      </c>
      <c r="AB103">
        <v>0</v>
      </c>
      <c r="AC103">
        <v>0</v>
      </c>
      <c r="AD103">
        <v>221.5</v>
      </c>
      <c r="AE103">
        <v>0</v>
      </c>
      <c r="AF103">
        <v>0</v>
      </c>
      <c r="AG103">
        <v>0</v>
      </c>
      <c r="AH103">
        <v>221.5</v>
      </c>
      <c r="AI103">
        <v>1</v>
      </c>
      <c r="AJ103">
        <v>1</v>
      </c>
      <c r="AK103">
        <v>1</v>
      </c>
      <c r="AL103">
        <v>1</v>
      </c>
      <c r="AM103">
        <v>0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0.2</v>
      </c>
      <c r="AU103" t="s">
        <v>3</v>
      </c>
      <c r="AV103">
        <v>2</v>
      </c>
      <c r="AW103">
        <v>2</v>
      </c>
      <c r="AX103">
        <v>421519931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ROUND(Y103*Source!I176,9)</f>
        <v>0</v>
      </c>
      <c r="CY103">
        <f>AD103</f>
        <v>221.5</v>
      </c>
      <c r="CZ103">
        <f>AH103</f>
        <v>221.5</v>
      </c>
      <c r="DA103">
        <f>AL103</f>
        <v>1</v>
      </c>
      <c r="DB103">
        <f t="shared" si="20"/>
        <v>44.3</v>
      </c>
      <c r="DC103">
        <f t="shared" si="21"/>
        <v>0</v>
      </c>
      <c r="DD103" t="s">
        <v>3</v>
      </c>
      <c r="DE103" t="s">
        <v>3</v>
      </c>
      <c r="DF103">
        <f t="shared" si="22"/>
        <v>0</v>
      </c>
      <c r="DG103">
        <f>ROUND(ROUND(AF103,2)*CX103,2)</f>
        <v>0</v>
      </c>
      <c r="DH103">
        <f>ROUND(ROUND(AG103,2)*CX103,2)</f>
        <v>0</v>
      </c>
      <c r="DI103">
        <f t="shared" si="23"/>
        <v>0</v>
      </c>
      <c r="DJ103">
        <f>DI103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ROW(Source!A176)</f>
        <v>176</v>
      </c>
      <c r="B104">
        <v>421394705</v>
      </c>
      <c r="C104">
        <v>421519926</v>
      </c>
      <c r="D104">
        <v>140371490</v>
      </c>
      <c r="E104">
        <v>1</v>
      </c>
      <c r="F104">
        <v>1</v>
      </c>
      <c r="G104">
        <v>1</v>
      </c>
      <c r="H104">
        <v>2</v>
      </c>
      <c r="I104" t="s">
        <v>368</v>
      </c>
      <c r="J104" t="s">
        <v>369</v>
      </c>
      <c r="K104" t="s">
        <v>370</v>
      </c>
      <c r="L104">
        <v>1368</v>
      </c>
      <c r="N104">
        <v>1011</v>
      </c>
      <c r="O104" t="s">
        <v>361</v>
      </c>
      <c r="P104" t="s">
        <v>361</v>
      </c>
      <c r="Q104">
        <v>1</v>
      </c>
      <c r="W104">
        <v>0</v>
      </c>
      <c r="X104">
        <v>-1781873588</v>
      </c>
      <c r="Y104">
        <f t="shared" si="19"/>
        <v>0.2</v>
      </c>
      <c r="AA104">
        <v>0</v>
      </c>
      <c r="AB104">
        <v>1632.59</v>
      </c>
      <c r="AC104">
        <v>0</v>
      </c>
      <c r="AD104">
        <v>0</v>
      </c>
      <c r="AE104">
        <v>0</v>
      </c>
      <c r="AF104">
        <v>977.59999999999991</v>
      </c>
      <c r="AG104">
        <v>0</v>
      </c>
      <c r="AH104">
        <v>0</v>
      </c>
      <c r="AI104">
        <v>1</v>
      </c>
      <c r="AJ104">
        <v>1.67</v>
      </c>
      <c r="AK104">
        <v>1.65</v>
      </c>
      <c r="AL104">
        <v>1</v>
      </c>
      <c r="AM104">
        <v>4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0.2</v>
      </c>
      <c r="AU104" t="s">
        <v>3</v>
      </c>
      <c r="AV104">
        <v>0</v>
      </c>
      <c r="AW104">
        <v>2</v>
      </c>
      <c r="AX104">
        <v>421519932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ROUND(Y104*Source!I176*DO104,9)</f>
        <v>0</v>
      </c>
      <c r="CX104">
        <f>ROUND(Y104*Source!I176,9)</f>
        <v>0</v>
      </c>
      <c r="CY104">
        <f>AB104</f>
        <v>1632.59</v>
      </c>
      <c r="CZ104">
        <f>AF104</f>
        <v>977.59999999999991</v>
      </c>
      <c r="DA104">
        <f>AJ104</f>
        <v>1.67</v>
      </c>
      <c r="DB104">
        <f t="shared" si="20"/>
        <v>195.52</v>
      </c>
      <c r="DC104">
        <f t="shared" si="21"/>
        <v>0</v>
      </c>
      <c r="DD104" t="s">
        <v>3</v>
      </c>
      <c r="DE104" t="s">
        <v>3</v>
      </c>
      <c r="DF104">
        <f t="shared" si="22"/>
        <v>0</v>
      </c>
      <c r="DG104">
        <f>ROUND(ROUND(AF104*AJ104,2)*CX104,2)</f>
        <v>0</v>
      </c>
      <c r="DH104">
        <f>ROUND(ROUND(AG104*AK104,2)*CX104,2)</f>
        <v>0</v>
      </c>
      <c r="DI104">
        <f t="shared" si="23"/>
        <v>0</v>
      </c>
      <c r="DJ104">
        <f>DG104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ROW(Source!A177)</f>
        <v>177</v>
      </c>
      <c r="B105">
        <v>421394705</v>
      </c>
      <c r="C105">
        <v>421519933</v>
      </c>
      <c r="D105">
        <v>140403176</v>
      </c>
      <c r="E105">
        <v>1</v>
      </c>
      <c r="F105">
        <v>1</v>
      </c>
      <c r="G105">
        <v>1</v>
      </c>
      <c r="H105">
        <v>1</v>
      </c>
      <c r="I105" t="s">
        <v>362</v>
      </c>
      <c r="J105" t="s">
        <v>3</v>
      </c>
      <c r="K105" t="s">
        <v>363</v>
      </c>
      <c r="L105">
        <v>1369</v>
      </c>
      <c r="N105">
        <v>1013</v>
      </c>
      <c r="O105" t="s">
        <v>355</v>
      </c>
      <c r="P105" t="s">
        <v>355</v>
      </c>
      <c r="Q105">
        <v>1</v>
      </c>
      <c r="W105">
        <v>0</v>
      </c>
      <c r="X105">
        <v>1283279319</v>
      </c>
      <c r="Y105">
        <f t="shared" si="19"/>
        <v>0.6</v>
      </c>
      <c r="AA105">
        <v>0</v>
      </c>
      <c r="AB105">
        <v>0</v>
      </c>
      <c r="AC105">
        <v>0</v>
      </c>
      <c r="AD105">
        <v>173.4</v>
      </c>
      <c r="AE105">
        <v>0</v>
      </c>
      <c r="AF105">
        <v>0</v>
      </c>
      <c r="AG105">
        <v>0</v>
      </c>
      <c r="AH105">
        <v>173.4</v>
      </c>
      <c r="AI105">
        <v>1</v>
      </c>
      <c r="AJ105">
        <v>1</v>
      </c>
      <c r="AK105">
        <v>1</v>
      </c>
      <c r="AL105">
        <v>1</v>
      </c>
      <c r="AM105">
        <v>0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0.6</v>
      </c>
      <c r="AU105" t="s">
        <v>3</v>
      </c>
      <c r="AV105">
        <v>1</v>
      </c>
      <c r="AW105">
        <v>2</v>
      </c>
      <c r="AX105">
        <v>421519937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U105">
        <f>ROUND(AT105*Source!I177*AH105*AL105,2)</f>
        <v>0</v>
      </c>
      <c r="CV105">
        <f>ROUND(Y105*Source!I177,9)</f>
        <v>0</v>
      </c>
      <c r="CW105">
        <v>0</v>
      </c>
      <c r="CX105">
        <f>ROUND(Y105*Source!I177,9)</f>
        <v>0</v>
      </c>
      <c r="CY105">
        <f>AD105</f>
        <v>173.4</v>
      </c>
      <c r="CZ105">
        <f>AH105</f>
        <v>173.4</v>
      </c>
      <c r="DA105">
        <f>AL105</f>
        <v>1</v>
      </c>
      <c r="DB105">
        <f t="shared" si="20"/>
        <v>104.04</v>
      </c>
      <c r="DC105">
        <f t="shared" si="21"/>
        <v>0</v>
      </c>
      <c r="DD105" t="s">
        <v>3</v>
      </c>
      <c r="DE105" t="s">
        <v>3</v>
      </c>
      <c r="DF105">
        <f t="shared" si="22"/>
        <v>0</v>
      </c>
      <c r="DG105">
        <f>ROUND(ROUND(AF105,2)*CX105,2)</f>
        <v>0</v>
      </c>
      <c r="DH105">
        <f>ROUND(ROUND(AG105,2)*CX105,2)</f>
        <v>0</v>
      </c>
      <c r="DI105">
        <f t="shared" si="23"/>
        <v>0</v>
      </c>
      <c r="DJ105">
        <f>DI105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ROW(Source!A177)</f>
        <v>177</v>
      </c>
      <c r="B106">
        <v>421394705</v>
      </c>
      <c r="C106">
        <v>421519933</v>
      </c>
      <c r="D106">
        <v>140403395</v>
      </c>
      <c r="E106">
        <v>1</v>
      </c>
      <c r="F106">
        <v>1</v>
      </c>
      <c r="G106">
        <v>1</v>
      </c>
      <c r="H106">
        <v>1</v>
      </c>
      <c r="I106" t="s">
        <v>366</v>
      </c>
      <c r="J106" t="s">
        <v>3</v>
      </c>
      <c r="K106" t="s">
        <v>367</v>
      </c>
      <c r="L106">
        <v>1369</v>
      </c>
      <c r="N106">
        <v>1013</v>
      </c>
      <c r="O106" t="s">
        <v>355</v>
      </c>
      <c r="P106" t="s">
        <v>355</v>
      </c>
      <c r="Q106">
        <v>1</v>
      </c>
      <c r="W106">
        <v>0</v>
      </c>
      <c r="X106">
        <v>656798251</v>
      </c>
      <c r="Y106">
        <f t="shared" si="19"/>
        <v>0.3</v>
      </c>
      <c r="AA106">
        <v>0</v>
      </c>
      <c r="AB106">
        <v>0</v>
      </c>
      <c r="AC106">
        <v>0</v>
      </c>
      <c r="AD106">
        <v>221.5</v>
      </c>
      <c r="AE106">
        <v>0</v>
      </c>
      <c r="AF106">
        <v>0</v>
      </c>
      <c r="AG106">
        <v>0</v>
      </c>
      <c r="AH106">
        <v>221.5</v>
      </c>
      <c r="AI106">
        <v>1</v>
      </c>
      <c r="AJ106">
        <v>1</v>
      </c>
      <c r="AK106">
        <v>1</v>
      </c>
      <c r="AL106">
        <v>1</v>
      </c>
      <c r="AM106">
        <v>0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0.3</v>
      </c>
      <c r="AU106" t="s">
        <v>3</v>
      </c>
      <c r="AV106">
        <v>2</v>
      </c>
      <c r="AW106">
        <v>2</v>
      </c>
      <c r="AX106">
        <v>421519938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ROUND(Y106*Source!I177,9)</f>
        <v>0</v>
      </c>
      <c r="CY106">
        <f>AD106</f>
        <v>221.5</v>
      </c>
      <c r="CZ106">
        <f>AH106</f>
        <v>221.5</v>
      </c>
      <c r="DA106">
        <f>AL106</f>
        <v>1</v>
      </c>
      <c r="DB106">
        <f t="shared" si="20"/>
        <v>66.45</v>
      </c>
      <c r="DC106">
        <f t="shared" si="21"/>
        <v>0</v>
      </c>
      <c r="DD106" t="s">
        <v>3</v>
      </c>
      <c r="DE106" t="s">
        <v>3</v>
      </c>
      <c r="DF106">
        <f t="shared" si="22"/>
        <v>0</v>
      </c>
      <c r="DG106">
        <f>ROUND(ROUND(AF106,2)*CX106,2)</f>
        <v>0</v>
      </c>
      <c r="DH106">
        <f>ROUND(ROUND(AG106,2)*CX106,2)</f>
        <v>0</v>
      </c>
      <c r="DI106">
        <f t="shared" si="23"/>
        <v>0</v>
      </c>
      <c r="DJ106">
        <f>DI106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ROW(Source!A177)</f>
        <v>177</v>
      </c>
      <c r="B107">
        <v>421394705</v>
      </c>
      <c r="C107">
        <v>421519933</v>
      </c>
      <c r="D107">
        <v>140371490</v>
      </c>
      <c r="E107">
        <v>1</v>
      </c>
      <c r="F107">
        <v>1</v>
      </c>
      <c r="G107">
        <v>1</v>
      </c>
      <c r="H107">
        <v>2</v>
      </c>
      <c r="I107" t="s">
        <v>368</v>
      </c>
      <c r="J107" t="s">
        <v>369</v>
      </c>
      <c r="K107" t="s">
        <v>370</v>
      </c>
      <c r="L107">
        <v>1368</v>
      </c>
      <c r="N107">
        <v>1011</v>
      </c>
      <c r="O107" t="s">
        <v>361</v>
      </c>
      <c r="P107" t="s">
        <v>361</v>
      </c>
      <c r="Q107">
        <v>1</v>
      </c>
      <c r="W107">
        <v>0</v>
      </c>
      <c r="X107">
        <v>-1781873588</v>
      </c>
      <c r="Y107">
        <f t="shared" si="19"/>
        <v>0.3</v>
      </c>
      <c r="AA107">
        <v>0</v>
      </c>
      <c r="AB107">
        <v>1632.59</v>
      </c>
      <c r="AC107">
        <v>0</v>
      </c>
      <c r="AD107">
        <v>0</v>
      </c>
      <c r="AE107">
        <v>0</v>
      </c>
      <c r="AF107">
        <v>977.59999999999991</v>
      </c>
      <c r="AG107">
        <v>0</v>
      </c>
      <c r="AH107">
        <v>0</v>
      </c>
      <c r="AI107">
        <v>1</v>
      </c>
      <c r="AJ107">
        <v>1.67</v>
      </c>
      <c r="AK107">
        <v>1.65</v>
      </c>
      <c r="AL107">
        <v>1</v>
      </c>
      <c r="AM107">
        <v>4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0.3</v>
      </c>
      <c r="AU107" t="s">
        <v>3</v>
      </c>
      <c r="AV107">
        <v>0</v>
      </c>
      <c r="AW107">
        <v>2</v>
      </c>
      <c r="AX107">
        <v>421519939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ROUND(Y107*Source!I177*DO107,9)</f>
        <v>0</v>
      </c>
      <c r="CX107">
        <f>ROUND(Y107*Source!I177,9)</f>
        <v>0</v>
      </c>
      <c r="CY107">
        <f>AB107</f>
        <v>1632.59</v>
      </c>
      <c r="CZ107">
        <f>AF107</f>
        <v>977.59999999999991</v>
      </c>
      <c r="DA107">
        <f>AJ107</f>
        <v>1.67</v>
      </c>
      <c r="DB107">
        <f t="shared" si="20"/>
        <v>293.27999999999997</v>
      </c>
      <c r="DC107">
        <f t="shared" si="21"/>
        <v>0</v>
      </c>
      <c r="DD107" t="s">
        <v>3</v>
      </c>
      <c r="DE107" t="s">
        <v>3</v>
      </c>
      <c r="DF107">
        <f t="shared" si="22"/>
        <v>0</v>
      </c>
      <c r="DG107">
        <f>ROUND(ROUND(AF107*AJ107,2)*CX107,2)</f>
        <v>0</v>
      </c>
      <c r="DH107">
        <f>ROUND(ROUND(AG107*AK107,2)*CX107,2)</f>
        <v>0</v>
      </c>
      <c r="DI107">
        <f t="shared" si="23"/>
        <v>0</v>
      </c>
      <c r="DJ107">
        <f>DG107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ROW(Source!A178)</f>
        <v>178</v>
      </c>
      <c r="B108">
        <v>421394705</v>
      </c>
      <c r="C108">
        <v>421519940</v>
      </c>
      <c r="D108">
        <v>140403176</v>
      </c>
      <c r="E108">
        <v>1</v>
      </c>
      <c r="F108">
        <v>1</v>
      </c>
      <c r="G108">
        <v>1</v>
      </c>
      <c r="H108">
        <v>1</v>
      </c>
      <c r="I108" t="s">
        <v>362</v>
      </c>
      <c r="J108" t="s">
        <v>3</v>
      </c>
      <c r="K108" t="s">
        <v>363</v>
      </c>
      <c r="L108">
        <v>1369</v>
      </c>
      <c r="N108">
        <v>1013</v>
      </c>
      <c r="O108" t="s">
        <v>355</v>
      </c>
      <c r="P108" t="s">
        <v>355</v>
      </c>
      <c r="Q108">
        <v>1</v>
      </c>
      <c r="W108">
        <v>0</v>
      </c>
      <c r="X108">
        <v>1283279319</v>
      </c>
      <c r="Y108">
        <f t="shared" si="19"/>
        <v>0.4</v>
      </c>
      <c r="AA108">
        <v>0</v>
      </c>
      <c r="AB108">
        <v>0</v>
      </c>
      <c r="AC108">
        <v>0</v>
      </c>
      <c r="AD108">
        <v>173.4</v>
      </c>
      <c r="AE108">
        <v>0</v>
      </c>
      <c r="AF108">
        <v>0</v>
      </c>
      <c r="AG108">
        <v>0</v>
      </c>
      <c r="AH108">
        <v>173.4</v>
      </c>
      <c r="AI108">
        <v>1</v>
      </c>
      <c r="AJ108">
        <v>1</v>
      </c>
      <c r="AK108">
        <v>1</v>
      </c>
      <c r="AL108">
        <v>1</v>
      </c>
      <c r="AM108">
        <v>0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0.4</v>
      </c>
      <c r="AU108" t="s">
        <v>3</v>
      </c>
      <c r="AV108">
        <v>1</v>
      </c>
      <c r="AW108">
        <v>2</v>
      </c>
      <c r="AX108">
        <v>421519944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U108">
        <f>ROUND(AT108*Source!I178*AH108*AL108,2)</f>
        <v>0</v>
      </c>
      <c r="CV108">
        <f>ROUND(Y108*Source!I178,9)</f>
        <v>0</v>
      </c>
      <c r="CW108">
        <v>0</v>
      </c>
      <c r="CX108">
        <f>ROUND(Y108*Source!I178,9)</f>
        <v>0</v>
      </c>
      <c r="CY108">
        <f>AD108</f>
        <v>173.4</v>
      </c>
      <c r="CZ108">
        <f>AH108</f>
        <v>173.4</v>
      </c>
      <c r="DA108">
        <f>AL108</f>
        <v>1</v>
      </c>
      <c r="DB108">
        <f t="shared" si="20"/>
        <v>69.36</v>
      </c>
      <c r="DC108">
        <f t="shared" si="21"/>
        <v>0</v>
      </c>
      <c r="DD108" t="s">
        <v>3</v>
      </c>
      <c r="DE108" t="s">
        <v>3</v>
      </c>
      <c r="DF108">
        <f t="shared" si="22"/>
        <v>0</v>
      </c>
      <c r="DG108">
        <f>ROUND(ROUND(AF108,2)*CX108,2)</f>
        <v>0</v>
      </c>
      <c r="DH108">
        <f>ROUND(ROUND(AG108,2)*CX108,2)</f>
        <v>0</v>
      </c>
      <c r="DI108">
        <f t="shared" si="23"/>
        <v>0</v>
      </c>
      <c r="DJ108">
        <f>DI108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ROW(Source!A178)</f>
        <v>178</v>
      </c>
      <c r="B109">
        <v>421394705</v>
      </c>
      <c r="C109">
        <v>421519940</v>
      </c>
      <c r="D109">
        <v>140403395</v>
      </c>
      <c r="E109">
        <v>1</v>
      </c>
      <c r="F109">
        <v>1</v>
      </c>
      <c r="G109">
        <v>1</v>
      </c>
      <c r="H109">
        <v>1</v>
      </c>
      <c r="I109" t="s">
        <v>366</v>
      </c>
      <c r="J109" t="s">
        <v>3</v>
      </c>
      <c r="K109" t="s">
        <v>367</v>
      </c>
      <c r="L109">
        <v>1369</v>
      </c>
      <c r="N109">
        <v>1013</v>
      </c>
      <c r="O109" t="s">
        <v>355</v>
      </c>
      <c r="P109" t="s">
        <v>355</v>
      </c>
      <c r="Q109">
        <v>1</v>
      </c>
      <c r="W109">
        <v>0</v>
      </c>
      <c r="X109">
        <v>656798251</v>
      </c>
      <c r="Y109">
        <f t="shared" si="19"/>
        <v>0.2</v>
      </c>
      <c r="AA109">
        <v>0</v>
      </c>
      <c r="AB109">
        <v>0</v>
      </c>
      <c r="AC109">
        <v>0</v>
      </c>
      <c r="AD109">
        <v>221.5</v>
      </c>
      <c r="AE109">
        <v>0</v>
      </c>
      <c r="AF109">
        <v>0</v>
      </c>
      <c r="AG109">
        <v>0</v>
      </c>
      <c r="AH109">
        <v>221.5</v>
      </c>
      <c r="AI109">
        <v>1</v>
      </c>
      <c r="AJ109">
        <v>1</v>
      </c>
      <c r="AK109">
        <v>1</v>
      </c>
      <c r="AL109">
        <v>1</v>
      </c>
      <c r="AM109">
        <v>0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0.2</v>
      </c>
      <c r="AU109" t="s">
        <v>3</v>
      </c>
      <c r="AV109">
        <v>2</v>
      </c>
      <c r="AW109">
        <v>2</v>
      </c>
      <c r="AX109">
        <v>421519945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ROUND(Y109*Source!I178,9)</f>
        <v>0</v>
      </c>
      <c r="CY109">
        <f>AD109</f>
        <v>221.5</v>
      </c>
      <c r="CZ109">
        <f>AH109</f>
        <v>221.5</v>
      </c>
      <c r="DA109">
        <f>AL109</f>
        <v>1</v>
      </c>
      <c r="DB109">
        <f t="shared" si="20"/>
        <v>44.3</v>
      </c>
      <c r="DC109">
        <f t="shared" si="21"/>
        <v>0</v>
      </c>
      <c r="DD109" t="s">
        <v>3</v>
      </c>
      <c r="DE109" t="s">
        <v>3</v>
      </c>
      <c r="DF109">
        <f t="shared" si="22"/>
        <v>0</v>
      </c>
      <c r="DG109">
        <f>ROUND(ROUND(AF109,2)*CX109,2)</f>
        <v>0</v>
      </c>
      <c r="DH109">
        <f>ROUND(ROUND(AG109,2)*CX109,2)</f>
        <v>0</v>
      </c>
      <c r="DI109">
        <f t="shared" si="23"/>
        <v>0</v>
      </c>
      <c r="DJ109">
        <f>DI109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ROW(Source!A178)</f>
        <v>178</v>
      </c>
      <c r="B110">
        <v>421394705</v>
      </c>
      <c r="C110">
        <v>421519940</v>
      </c>
      <c r="D110">
        <v>140371490</v>
      </c>
      <c r="E110">
        <v>1</v>
      </c>
      <c r="F110">
        <v>1</v>
      </c>
      <c r="G110">
        <v>1</v>
      </c>
      <c r="H110">
        <v>2</v>
      </c>
      <c r="I110" t="s">
        <v>368</v>
      </c>
      <c r="J110" t="s">
        <v>369</v>
      </c>
      <c r="K110" t="s">
        <v>370</v>
      </c>
      <c r="L110">
        <v>1368</v>
      </c>
      <c r="N110">
        <v>1011</v>
      </c>
      <c r="O110" t="s">
        <v>361</v>
      </c>
      <c r="P110" t="s">
        <v>361</v>
      </c>
      <c r="Q110">
        <v>1</v>
      </c>
      <c r="W110">
        <v>0</v>
      </c>
      <c r="X110">
        <v>-1781873588</v>
      </c>
      <c r="Y110">
        <f t="shared" si="19"/>
        <v>0.2</v>
      </c>
      <c r="AA110">
        <v>0</v>
      </c>
      <c r="AB110">
        <v>1632.59</v>
      </c>
      <c r="AC110">
        <v>0</v>
      </c>
      <c r="AD110">
        <v>0</v>
      </c>
      <c r="AE110">
        <v>0</v>
      </c>
      <c r="AF110">
        <v>977.59999999999991</v>
      </c>
      <c r="AG110">
        <v>0</v>
      </c>
      <c r="AH110">
        <v>0</v>
      </c>
      <c r="AI110">
        <v>1</v>
      </c>
      <c r="AJ110">
        <v>1.67</v>
      </c>
      <c r="AK110">
        <v>1.65</v>
      </c>
      <c r="AL110">
        <v>1</v>
      </c>
      <c r="AM110">
        <v>4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0.2</v>
      </c>
      <c r="AU110" t="s">
        <v>3</v>
      </c>
      <c r="AV110">
        <v>0</v>
      </c>
      <c r="AW110">
        <v>2</v>
      </c>
      <c r="AX110">
        <v>421519946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ROUND(Y110*Source!I178*DO110,9)</f>
        <v>0</v>
      </c>
      <c r="CX110">
        <f>ROUND(Y110*Source!I178,9)</f>
        <v>0</v>
      </c>
      <c r="CY110">
        <f>AB110</f>
        <v>1632.59</v>
      </c>
      <c r="CZ110">
        <f>AF110</f>
        <v>977.59999999999991</v>
      </c>
      <c r="DA110">
        <f>AJ110</f>
        <v>1.67</v>
      </c>
      <c r="DB110">
        <f t="shared" si="20"/>
        <v>195.52</v>
      </c>
      <c r="DC110">
        <f t="shared" si="21"/>
        <v>0</v>
      </c>
      <c r="DD110" t="s">
        <v>3</v>
      </c>
      <c r="DE110" t="s">
        <v>3</v>
      </c>
      <c r="DF110">
        <f t="shared" si="22"/>
        <v>0</v>
      </c>
      <c r="DG110">
        <f>ROUND(ROUND(AF110*AJ110,2)*CX110,2)</f>
        <v>0</v>
      </c>
      <c r="DH110">
        <f>ROUND(ROUND(AG110*AK110,2)*CX110,2)</f>
        <v>0</v>
      </c>
      <c r="DI110">
        <f t="shared" si="23"/>
        <v>0</v>
      </c>
      <c r="DJ110">
        <f>DG110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ROW(Source!A179)</f>
        <v>179</v>
      </c>
      <c r="B111">
        <v>421394705</v>
      </c>
      <c r="C111">
        <v>421519947</v>
      </c>
      <c r="D111">
        <v>140403176</v>
      </c>
      <c r="E111">
        <v>1</v>
      </c>
      <c r="F111">
        <v>1</v>
      </c>
      <c r="G111">
        <v>1</v>
      </c>
      <c r="H111">
        <v>1</v>
      </c>
      <c r="I111" t="s">
        <v>362</v>
      </c>
      <c r="J111" t="s">
        <v>3</v>
      </c>
      <c r="K111" t="s">
        <v>363</v>
      </c>
      <c r="L111">
        <v>1369</v>
      </c>
      <c r="N111">
        <v>1013</v>
      </c>
      <c r="O111" t="s">
        <v>355</v>
      </c>
      <c r="P111" t="s">
        <v>355</v>
      </c>
      <c r="Q111">
        <v>1</v>
      </c>
      <c r="W111">
        <v>0</v>
      </c>
      <c r="X111">
        <v>1283279319</v>
      </c>
      <c r="Y111">
        <f t="shared" si="19"/>
        <v>0.94</v>
      </c>
      <c r="AA111">
        <v>0</v>
      </c>
      <c r="AB111">
        <v>0</v>
      </c>
      <c r="AC111">
        <v>0</v>
      </c>
      <c r="AD111">
        <v>173.4</v>
      </c>
      <c r="AE111">
        <v>0</v>
      </c>
      <c r="AF111">
        <v>0</v>
      </c>
      <c r="AG111">
        <v>0</v>
      </c>
      <c r="AH111">
        <v>173.4</v>
      </c>
      <c r="AI111">
        <v>1</v>
      </c>
      <c r="AJ111">
        <v>1</v>
      </c>
      <c r="AK111">
        <v>1</v>
      </c>
      <c r="AL111">
        <v>1</v>
      </c>
      <c r="AM111">
        <v>0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0.94</v>
      </c>
      <c r="AU111" t="s">
        <v>3</v>
      </c>
      <c r="AV111">
        <v>1</v>
      </c>
      <c r="AW111">
        <v>2</v>
      </c>
      <c r="AX111">
        <v>421519951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U111">
        <f>ROUND(AT111*Source!I179*AH111*AL111,2)</f>
        <v>0</v>
      </c>
      <c r="CV111">
        <f>ROUND(Y111*Source!I179,9)</f>
        <v>0</v>
      </c>
      <c r="CW111">
        <v>0</v>
      </c>
      <c r="CX111">
        <f>ROUND(Y111*Source!I179,9)</f>
        <v>0</v>
      </c>
      <c r="CY111">
        <f>AD111</f>
        <v>173.4</v>
      </c>
      <c r="CZ111">
        <f>AH111</f>
        <v>173.4</v>
      </c>
      <c r="DA111">
        <f>AL111</f>
        <v>1</v>
      </c>
      <c r="DB111">
        <f t="shared" si="20"/>
        <v>163</v>
      </c>
      <c r="DC111">
        <f t="shared" si="21"/>
        <v>0</v>
      </c>
      <c r="DD111" t="s">
        <v>3</v>
      </c>
      <c r="DE111" t="s">
        <v>3</v>
      </c>
      <c r="DF111">
        <f t="shared" si="22"/>
        <v>0</v>
      </c>
      <c r="DG111">
        <f>ROUND(ROUND(AF111,2)*CX111,2)</f>
        <v>0</v>
      </c>
      <c r="DH111">
        <f>ROUND(ROUND(AG111,2)*CX111,2)</f>
        <v>0</v>
      </c>
      <c r="DI111">
        <f t="shared" si="23"/>
        <v>0</v>
      </c>
      <c r="DJ111">
        <f>DI111</f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ROW(Source!A179)</f>
        <v>179</v>
      </c>
      <c r="B112">
        <v>421394705</v>
      </c>
      <c r="C112">
        <v>421519947</v>
      </c>
      <c r="D112">
        <v>140403395</v>
      </c>
      <c r="E112">
        <v>1</v>
      </c>
      <c r="F112">
        <v>1</v>
      </c>
      <c r="G112">
        <v>1</v>
      </c>
      <c r="H112">
        <v>1</v>
      </c>
      <c r="I112" t="s">
        <v>366</v>
      </c>
      <c r="J112" t="s">
        <v>3</v>
      </c>
      <c r="K112" t="s">
        <v>367</v>
      </c>
      <c r="L112">
        <v>1369</v>
      </c>
      <c r="N112">
        <v>1013</v>
      </c>
      <c r="O112" t="s">
        <v>355</v>
      </c>
      <c r="P112" t="s">
        <v>355</v>
      </c>
      <c r="Q112">
        <v>1</v>
      </c>
      <c r="W112">
        <v>0</v>
      </c>
      <c r="X112">
        <v>656798251</v>
      </c>
      <c r="Y112">
        <f t="shared" si="19"/>
        <v>0.47</v>
      </c>
      <c r="AA112">
        <v>0</v>
      </c>
      <c r="AB112">
        <v>0</v>
      </c>
      <c r="AC112">
        <v>0</v>
      </c>
      <c r="AD112">
        <v>221.5</v>
      </c>
      <c r="AE112">
        <v>0</v>
      </c>
      <c r="AF112">
        <v>0</v>
      </c>
      <c r="AG112">
        <v>0</v>
      </c>
      <c r="AH112">
        <v>221.5</v>
      </c>
      <c r="AI112">
        <v>1</v>
      </c>
      <c r="AJ112">
        <v>1</v>
      </c>
      <c r="AK112">
        <v>1</v>
      </c>
      <c r="AL112">
        <v>1</v>
      </c>
      <c r="AM112">
        <v>0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0.47</v>
      </c>
      <c r="AU112" t="s">
        <v>3</v>
      </c>
      <c r="AV112">
        <v>2</v>
      </c>
      <c r="AW112">
        <v>2</v>
      </c>
      <c r="AX112">
        <v>421519952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ROUND(Y112*Source!I179,9)</f>
        <v>0</v>
      </c>
      <c r="CY112">
        <f>AD112</f>
        <v>221.5</v>
      </c>
      <c r="CZ112">
        <f>AH112</f>
        <v>221.5</v>
      </c>
      <c r="DA112">
        <f>AL112</f>
        <v>1</v>
      </c>
      <c r="DB112">
        <f t="shared" si="20"/>
        <v>104.11</v>
      </c>
      <c r="DC112">
        <f t="shared" si="21"/>
        <v>0</v>
      </c>
      <c r="DD112" t="s">
        <v>3</v>
      </c>
      <c r="DE112" t="s">
        <v>3</v>
      </c>
      <c r="DF112">
        <f t="shared" si="22"/>
        <v>0</v>
      </c>
      <c r="DG112">
        <f>ROUND(ROUND(AF112,2)*CX112,2)</f>
        <v>0</v>
      </c>
      <c r="DH112">
        <f>ROUND(ROUND(AG112,2)*CX112,2)</f>
        <v>0</v>
      </c>
      <c r="DI112">
        <f t="shared" si="23"/>
        <v>0</v>
      </c>
      <c r="DJ112">
        <f>DI112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ROW(Source!A179)</f>
        <v>179</v>
      </c>
      <c r="B113">
        <v>421394705</v>
      </c>
      <c r="C113">
        <v>421519947</v>
      </c>
      <c r="D113">
        <v>140371490</v>
      </c>
      <c r="E113">
        <v>1</v>
      </c>
      <c r="F113">
        <v>1</v>
      </c>
      <c r="G113">
        <v>1</v>
      </c>
      <c r="H113">
        <v>2</v>
      </c>
      <c r="I113" t="s">
        <v>368</v>
      </c>
      <c r="J113" t="s">
        <v>369</v>
      </c>
      <c r="K113" t="s">
        <v>370</v>
      </c>
      <c r="L113">
        <v>1368</v>
      </c>
      <c r="N113">
        <v>1011</v>
      </c>
      <c r="O113" t="s">
        <v>361</v>
      </c>
      <c r="P113" t="s">
        <v>361</v>
      </c>
      <c r="Q113">
        <v>1</v>
      </c>
      <c r="W113">
        <v>0</v>
      </c>
      <c r="X113">
        <v>-1781873588</v>
      </c>
      <c r="Y113">
        <f t="shared" si="19"/>
        <v>0.47</v>
      </c>
      <c r="AA113">
        <v>0</v>
      </c>
      <c r="AB113">
        <v>1632.59</v>
      </c>
      <c r="AC113">
        <v>0</v>
      </c>
      <c r="AD113">
        <v>0</v>
      </c>
      <c r="AE113">
        <v>0</v>
      </c>
      <c r="AF113">
        <v>977.59999999999991</v>
      </c>
      <c r="AG113">
        <v>0</v>
      </c>
      <c r="AH113">
        <v>0</v>
      </c>
      <c r="AI113">
        <v>1</v>
      </c>
      <c r="AJ113">
        <v>1.67</v>
      </c>
      <c r="AK113">
        <v>1.65</v>
      </c>
      <c r="AL113">
        <v>1</v>
      </c>
      <c r="AM113">
        <v>4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0.47</v>
      </c>
      <c r="AU113" t="s">
        <v>3</v>
      </c>
      <c r="AV113">
        <v>0</v>
      </c>
      <c r="AW113">
        <v>2</v>
      </c>
      <c r="AX113">
        <v>421519953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ROUND(Y113*Source!I179*DO113,9)</f>
        <v>0</v>
      </c>
      <c r="CX113">
        <f>ROUND(Y113*Source!I179,9)</f>
        <v>0</v>
      </c>
      <c r="CY113">
        <f>AB113</f>
        <v>1632.59</v>
      </c>
      <c r="CZ113">
        <f>AF113</f>
        <v>977.59999999999991</v>
      </c>
      <c r="DA113">
        <f>AJ113</f>
        <v>1.67</v>
      </c>
      <c r="DB113">
        <f t="shared" si="20"/>
        <v>459.47</v>
      </c>
      <c r="DC113">
        <f t="shared" si="21"/>
        <v>0</v>
      </c>
      <c r="DD113" t="s">
        <v>3</v>
      </c>
      <c r="DE113" t="s">
        <v>3</v>
      </c>
      <c r="DF113">
        <f t="shared" si="22"/>
        <v>0</v>
      </c>
      <c r="DG113">
        <f>ROUND(ROUND(AF113*AJ113,2)*CX113,2)</f>
        <v>0</v>
      </c>
      <c r="DH113">
        <f>ROUND(ROUND(AG113*AK113,2)*CX113,2)</f>
        <v>0</v>
      </c>
      <c r="DI113">
        <f t="shared" si="23"/>
        <v>0</v>
      </c>
      <c r="DJ113">
        <f>DG113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ROW(Source!A180)</f>
        <v>180</v>
      </c>
      <c r="B114">
        <v>421394705</v>
      </c>
      <c r="C114">
        <v>421519954</v>
      </c>
      <c r="D114">
        <v>140403176</v>
      </c>
      <c r="E114">
        <v>1</v>
      </c>
      <c r="F114">
        <v>1</v>
      </c>
      <c r="G114">
        <v>1</v>
      </c>
      <c r="H114">
        <v>1</v>
      </c>
      <c r="I114" t="s">
        <v>362</v>
      </c>
      <c r="J114" t="s">
        <v>3</v>
      </c>
      <c r="K114" t="s">
        <v>363</v>
      </c>
      <c r="L114">
        <v>1369</v>
      </c>
      <c r="N114">
        <v>1013</v>
      </c>
      <c r="O114" t="s">
        <v>355</v>
      </c>
      <c r="P114" t="s">
        <v>355</v>
      </c>
      <c r="Q114">
        <v>1</v>
      </c>
      <c r="W114">
        <v>0</v>
      </c>
      <c r="X114">
        <v>1283279319</v>
      </c>
      <c r="Y114">
        <f t="shared" si="19"/>
        <v>0.78</v>
      </c>
      <c r="AA114">
        <v>0</v>
      </c>
      <c r="AB114">
        <v>0</v>
      </c>
      <c r="AC114">
        <v>0</v>
      </c>
      <c r="AD114">
        <v>173.4</v>
      </c>
      <c r="AE114">
        <v>0</v>
      </c>
      <c r="AF114">
        <v>0</v>
      </c>
      <c r="AG114">
        <v>0</v>
      </c>
      <c r="AH114">
        <v>173.4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0.78</v>
      </c>
      <c r="AU114" t="s">
        <v>3</v>
      </c>
      <c r="AV114">
        <v>1</v>
      </c>
      <c r="AW114">
        <v>2</v>
      </c>
      <c r="AX114">
        <v>432588940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U114">
        <f>ROUND(AT114*Source!I180*AH114*AL114,2)</f>
        <v>135.25</v>
      </c>
      <c r="CV114">
        <f>ROUND(Y114*Source!I180,9)</f>
        <v>0.78</v>
      </c>
      <c r="CW114">
        <v>0</v>
      </c>
      <c r="CX114">
        <f>ROUND(Y114*Source!I180,9)</f>
        <v>0.78</v>
      </c>
      <c r="CY114">
        <f>AD114</f>
        <v>173.4</v>
      </c>
      <c r="CZ114">
        <f>AH114</f>
        <v>173.4</v>
      </c>
      <c r="DA114">
        <f>AL114</f>
        <v>1</v>
      </c>
      <c r="DB114">
        <f t="shared" si="20"/>
        <v>135.25</v>
      </c>
      <c r="DC114">
        <f t="shared" si="21"/>
        <v>0</v>
      </c>
      <c r="DD114" t="s">
        <v>3</v>
      </c>
      <c r="DE114" t="s">
        <v>3</v>
      </c>
      <c r="DF114">
        <f t="shared" si="22"/>
        <v>0</v>
      </c>
      <c r="DG114">
        <f>ROUND(ROUND(AF114,2)*CX114,2)</f>
        <v>0</v>
      </c>
      <c r="DH114">
        <f>ROUND(ROUND(AG114,2)*CX114,2)</f>
        <v>0</v>
      </c>
      <c r="DI114">
        <f t="shared" si="23"/>
        <v>135.25</v>
      </c>
      <c r="DJ114">
        <f>DI114</f>
        <v>135.25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ROW(Source!A180)</f>
        <v>180</v>
      </c>
      <c r="B115">
        <v>421394705</v>
      </c>
      <c r="C115">
        <v>421519954</v>
      </c>
      <c r="D115">
        <v>140403178</v>
      </c>
      <c r="E115">
        <v>1</v>
      </c>
      <c r="F115">
        <v>1</v>
      </c>
      <c r="G115">
        <v>1</v>
      </c>
      <c r="H115">
        <v>1</v>
      </c>
      <c r="I115" t="s">
        <v>364</v>
      </c>
      <c r="J115" t="s">
        <v>3</v>
      </c>
      <c r="K115" t="s">
        <v>354</v>
      </c>
      <c r="L115">
        <v>1369</v>
      </c>
      <c r="N115">
        <v>1013</v>
      </c>
      <c r="O115" t="s">
        <v>355</v>
      </c>
      <c r="P115" t="s">
        <v>355</v>
      </c>
      <c r="Q115">
        <v>1</v>
      </c>
      <c r="W115">
        <v>0</v>
      </c>
      <c r="X115">
        <v>-2054596809</v>
      </c>
      <c r="Y115">
        <f t="shared" si="19"/>
        <v>0.2</v>
      </c>
      <c r="AA115">
        <v>0</v>
      </c>
      <c r="AB115">
        <v>0</v>
      </c>
      <c r="AC115">
        <v>0</v>
      </c>
      <c r="AD115">
        <v>173.4</v>
      </c>
      <c r="AE115">
        <v>0</v>
      </c>
      <c r="AF115">
        <v>0</v>
      </c>
      <c r="AG115">
        <v>0</v>
      </c>
      <c r="AH115">
        <v>173.4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0.2</v>
      </c>
      <c r="AU115" t="s">
        <v>3</v>
      </c>
      <c r="AV115">
        <v>2</v>
      </c>
      <c r="AW115">
        <v>2</v>
      </c>
      <c r="AX115">
        <v>432588941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ROUND(Y115*Source!I180,9)</f>
        <v>0.2</v>
      </c>
      <c r="CY115">
        <f>AD115</f>
        <v>173.4</v>
      </c>
      <c r="CZ115">
        <f>AH115</f>
        <v>173.4</v>
      </c>
      <c r="DA115">
        <f>AL115</f>
        <v>1</v>
      </c>
      <c r="DB115">
        <f t="shared" si="20"/>
        <v>34.68</v>
      </c>
      <c r="DC115">
        <f t="shared" si="21"/>
        <v>0</v>
      </c>
      <c r="DD115" t="s">
        <v>3</v>
      </c>
      <c r="DE115" t="s">
        <v>3</v>
      </c>
      <c r="DF115">
        <f t="shared" si="22"/>
        <v>0</v>
      </c>
      <c r="DG115">
        <f>ROUND(ROUND(AF115,2)*CX115,2)</f>
        <v>0</v>
      </c>
      <c r="DH115">
        <f>ROUND(ROUND(AG115,2)*CX115,2)</f>
        <v>0</v>
      </c>
      <c r="DI115">
        <f t="shared" si="23"/>
        <v>34.68</v>
      </c>
      <c r="DJ115">
        <f>DI115</f>
        <v>34.68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ROW(Source!A180)</f>
        <v>180</v>
      </c>
      <c r="B116">
        <v>421394705</v>
      </c>
      <c r="C116">
        <v>421519954</v>
      </c>
      <c r="D116">
        <v>140371526</v>
      </c>
      <c r="E116">
        <v>1</v>
      </c>
      <c r="F116">
        <v>1</v>
      </c>
      <c r="G116">
        <v>1</v>
      </c>
      <c r="H116">
        <v>2</v>
      </c>
      <c r="I116" t="s">
        <v>358</v>
      </c>
      <c r="J116" t="s">
        <v>365</v>
      </c>
      <c r="K116" t="s">
        <v>360</v>
      </c>
      <c r="L116">
        <v>1368</v>
      </c>
      <c r="N116">
        <v>1011</v>
      </c>
      <c r="O116" t="s">
        <v>361</v>
      </c>
      <c r="P116" t="s">
        <v>361</v>
      </c>
      <c r="Q116">
        <v>1</v>
      </c>
      <c r="W116">
        <v>0</v>
      </c>
      <c r="X116">
        <v>2068214024</v>
      </c>
      <c r="Y116">
        <f t="shared" si="19"/>
        <v>0.2</v>
      </c>
      <c r="AA116">
        <v>0</v>
      </c>
      <c r="AB116">
        <v>396.46</v>
      </c>
      <c r="AC116">
        <v>0</v>
      </c>
      <c r="AD116">
        <v>0</v>
      </c>
      <c r="AE116">
        <v>0</v>
      </c>
      <c r="AF116">
        <v>237.4</v>
      </c>
      <c r="AG116">
        <v>0</v>
      </c>
      <c r="AH116">
        <v>0</v>
      </c>
      <c r="AI116">
        <v>1</v>
      </c>
      <c r="AJ116">
        <v>1.67</v>
      </c>
      <c r="AK116">
        <v>1.65</v>
      </c>
      <c r="AL116">
        <v>1</v>
      </c>
      <c r="AM116">
        <v>4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0.2</v>
      </c>
      <c r="AU116" t="s">
        <v>3</v>
      </c>
      <c r="AV116">
        <v>0</v>
      </c>
      <c r="AW116">
        <v>2</v>
      </c>
      <c r="AX116">
        <v>432588942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ROUND(Y116*Source!I180*DO116,9)</f>
        <v>0</v>
      </c>
      <c r="CX116">
        <f>ROUND(Y116*Source!I180,9)</f>
        <v>0.2</v>
      </c>
      <c r="CY116">
        <f>AB116</f>
        <v>396.46</v>
      </c>
      <c r="CZ116">
        <f>AF116</f>
        <v>237.4</v>
      </c>
      <c r="DA116">
        <f>AJ116</f>
        <v>1.67</v>
      </c>
      <c r="DB116">
        <f t="shared" si="20"/>
        <v>47.48</v>
      </c>
      <c r="DC116">
        <f t="shared" si="21"/>
        <v>0</v>
      </c>
      <c r="DD116" t="s">
        <v>3</v>
      </c>
      <c r="DE116" t="s">
        <v>3</v>
      </c>
      <c r="DF116">
        <f t="shared" si="22"/>
        <v>0</v>
      </c>
      <c r="DG116">
        <f>ROUND(ROUND(AF116*AJ116,2)*CX116,2)</f>
        <v>79.290000000000006</v>
      </c>
      <c r="DH116">
        <f>ROUND(ROUND(AG116*AK116,2)*CX116,2)</f>
        <v>0</v>
      </c>
      <c r="DI116">
        <f t="shared" si="23"/>
        <v>0</v>
      </c>
      <c r="DJ116">
        <f>DG116</f>
        <v>79.290000000000006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ROW(Source!A181)</f>
        <v>181</v>
      </c>
      <c r="B117">
        <v>421394705</v>
      </c>
      <c r="C117">
        <v>432588992</v>
      </c>
      <c r="D117">
        <v>140403176</v>
      </c>
      <c r="E117">
        <v>1</v>
      </c>
      <c r="F117">
        <v>1</v>
      </c>
      <c r="G117">
        <v>1</v>
      </c>
      <c r="H117">
        <v>1</v>
      </c>
      <c r="I117" t="s">
        <v>362</v>
      </c>
      <c r="J117" t="s">
        <v>3</v>
      </c>
      <c r="K117" t="s">
        <v>363</v>
      </c>
      <c r="L117">
        <v>1369</v>
      </c>
      <c r="N117">
        <v>1013</v>
      </c>
      <c r="O117" t="s">
        <v>355</v>
      </c>
      <c r="P117" t="s">
        <v>355</v>
      </c>
      <c r="Q117">
        <v>1</v>
      </c>
      <c r="W117">
        <v>0</v>
      </c>
      <c r="X117">
        <v>1283279319</v>
      </c>
      <c r="Y117">
        <f t="shared" si="19"/>
        <v>0.65999999999999992</v>
      </c>
      <c r="AA117">
        <v>0</v>
      </c>
      <c r="AB117">
        <v>0</v>
      </c>
      <c r="AC117">
        <v>0</v>
      </c>
      <c r="AD117">
        <v>173.4</v>
      </c>
      <c r="AE117">
        <v>0</v>
      </c>
      <c r="AF117">
        <v>0</v>
      </c>
      <c r="AG117">
        <v>0</v>
      </c>
      <c r="AH117">
        <v>173.4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0.65999999999999992</v>
      </c>
      <c r="AU117" t="s">
        <v>3</v>
      </c>
      <c r="AV117">
        <v>1</v>
      </c>
      <c r="AW117">
        <v>2</v>
      </c>
      <c r="AX117">
        <v>432589009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U117">
        <f>ROUND(AT117*Source!I181*AH117*AL117,2)</f>
        <v>228.89</v>
      </c>
      <c r="CV117">
        <f>ROUND(Y117*Source!I181,9)</f>
        <v>1.32</v>
      </c>
      <c r="CW117">
        <v>0</v>
      </c>
      <c r="CX117">
        <f>ROUND(Y117*Source!I181,9)</f>
        <v>1.32</v>
      </c>
      <c r="CY117">
        <f>AD117</f>
        <v>173.4</v>
      </c>
      <c r="CZ117">
        <f>AH117</f>
        <v>173.4</v>
      </c>
      <c r="DA117">
        <f>AL117</f>
        <v>1</v>
      </c>
      <c r="DB117">
        <f t="shared" si="20"/>
        <v>114.44</v>
      </c>
      <c r="DC117">
        <f t="shared" si="21"/>
        <v>0</v>
      </c>
      <c r="DD117" t="s">
        <v>3</v>
      </c>
      <c r="DE117" t="s">
        <v>3</v>
      </c>
      <c r="DF117">
        <f t="shared" si="22"/>
        <v>0</v>
      </c>
      <c r="DG117">
        <f>ROUND(ROUND(AF117,2)*CX117,2)</f>
        <v>0</v>
      </c>
      <c r="DH117">
        <f>ROUND(ROUND(AG117,2)*CX117,2)</f>
        <v>0</v>
      </c>
      <c r="DI117">
        <f t="shared" si="23"/>
        <v>228.89</v>
      </c>
      <c r="DJ117">
        <f>DI117</f>
        <v>228.89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ROW(Source!A181)</f>
        <v>181</v>
      </c>
      <c r="B118">
        <v>421394705</v>
      </c>
      <c r="C118">
        <v>432588992</v>
      </c>
      <c r="D118">
        <v>140403178</v>
      </c>
      <c r="E118">
        <v>1</v>
      </c>
      <c r="F118">
        <v>1</v>
      </c>
      <c r="G118">
        <v>1</v>
      </c>
      <c r="H118">
        <v>1</v>
      </c>
      <c r="I118" t="s">
        <v>364</v>
      </c>
      <c r="J118" t="s">
        <v>3</v>
      </c>
      <c r="K118" t="s">
        <v>354</v>
      </c>
      <c r="L118">
        <v>1369</v>
      </c>
      <c r="N118">
        <v>1013</v>
      </c>
      <c r="O118" t="s">
        <v>355</v>
      </c>
      <c r="P118" t="s">
        <v>355</v>
      </c>
      <c r="Q118">
        <v>1</v>
      </c>
      <c r="W118">
        <v>0</v>
      </c>
      <c r="X118">
        <v>-2054596809</v>
      </c>
      <c r="Y118">
        <f t="shared" si="19"/>
        <v>0.17</v>
      </c>
      <c r="AA118">
        <v>0</v>
      </c>
      <c r="AB118">
        <v>0</v>
      </c>
      <c r="AC118">
        <v>0</v>
      </c>
      <c r="AD118">
        <v>173.4</v>
      </c>
      <c r="AE118">
        <v>0</v>
      </c>
      <c r="AF118">
        <v>0</v>
      </c>
      <c r="AG118">
        <v>0</v>
      </c>
      <c r="AH118">
        <v>173.4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0.17</v>
      </c>
      <c r="AU118" t="s">
        <v>3</v>
      </c>
      <c r="AV118">
        <v>2</v>
      </c>
      <c r="AW118">
        <v>2</v>
      </c>
      <c r="AX118">
        <v>432589010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ROUND(Y118*Source!I181,9)</f>
        <v>0.34</v>
      </c>
      <c r="CY118">
        <f>AD118</f>
        <v>173.4</v>
      </c>
      <c r="CZ118">
        <f>AH118</f>
        <v>173.4</v>
      </c>
      <c r="DA118">
        <f>AL118</f>
        <v>1</v>
      </c>
      <c r="DB118">
        <f t="shared" si="20"/>
        <v>29.48</v>
      </c>
      <c r="DC118">
        <f t="shared" si="21"/>
        <v>0</v>
      </c>
      <c r="DD118" t="s">
        <v>3</v>
      </c>
      <c r="DE118" t="s">
        <v>3</v>
      </c>
      <c r="DF118">
        <f t="shared" si="22"/>
        <v>0</v>
      </c>
      <c r="DG118">
        <f>ROUND(ROUND(AF118,2)*CX118,2)</f>
        <v>0</v>
      </c>
      <c r="DH118">
        <f>ROUND(ROUND(AG118,2)*CX118,2)</f>
        <v>0</v>
      </c>
      <c r="DI118">
        <f t="shared" si="23"/>
        <v>58.96</v>
      </c>
      <c r="DJ118">
        <f>DI118</f>
        <v>58.96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ROW(Source!A181)</f>
        <v>181</v>
      </c>
      <c r="B119">
        <v>421394705</v>
      </c>
      <c r="C119">
        <v>432588992</v>
      </c>
      <c r="D119">
        <v>140371526</v>
      </c>
      <c r="E119">
        <v>1</v>
      </c>
      <c r="F119">
        <v>1</v>
      </c>
      <c r="G119">
        <v>1</v>
      </c>
      <c r="H119">
        <v>2</v>
      </c>
      <c r="I119" t="s">
        <v>358</v>
      </c>
      <c r="J119" t="s">
        <v>365</v>
      </c>
      <c r="K119" t="s">
        <v>360</v>
      </c>
      <c r="L119">
        <v>1368</v>
      </c>
      <c r="N119">
        <v>1011</v>
      </c>
      <c r="O119" t="s">
        <v>361</v>
      </c>
      <c r="P119" t="s">
        <v>361</v>
      </c>
      <c r="Q119">
        <v>1</v>
      </c>
      <c r="W119">
        <v>0</v>
      </c>
      <c r="X119">
        <v>2068214024</v>
      </c>
      <c r="Y119">
        <f t="shared" si="19"/>
        <v>0.17</v>
      </c>
      <c r="AA119">
        <v>0</v>
      </c>
      <c r="AB119">
        <v>396.46</v>
      </c>
      <c r="AC119">
        <v>0</v>
      </c>
      <c r="AD119">
        <v>0</v>
      </c>
      <c r="AE119">
        <v>0</v>
      </c>
      <c r="AF119">
        <v>237.4</v>
      </c>
      <c r="AG119">
        <v>0</v>
      </c>
      <c r="AH119">
        <v>0</v>
      </c>
      <c r="AI119">
        <v>1</v>
      </c>
      <c r="AJ119">
        <v>1.67</v>
      </c>
      <c r="AK119">
        <v>1.65</v>
      </c>
      <c r="AL119">
        <v>1</v>
      </c>
      <c r="AM119">
        <v>4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0.17</v>
      </c>
      <c r="AU119" t="s">
        <v>3</v>
      </c>
      <c r="AV119">
        <v>0</v>
      </c>
      <c r="AW119">
        <v>2</v>
      </c>
      <c r="AX119">
        <v>432589011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ROUND(Y119*Source!I181*DO119,9)</f>
        <v>0</v>
      </c>
      <c r="CX119">
        <f>ROUND(Y119*Source!I181,9)</f>
        <v>0.34</v>
      </c>
      <c r="CY119">
        <f>AB119</f>
        <v>396.46</v>
      </c>
      <c r="CZ119">
        <f>AF119</f>
        <v>237.4</v>
      </c>
      <c r="DA119">
        <f>AJ119</f>
        <v>1.67</v>
      </c>
      <c r="DB119">
        <f t="shared" si="20"/>
        <v>40.36</v>
      </c>
      <c r="DC119">
        <f t="shared" si="21"/>
        <v>0</v>
      </c>
      <c r="DD119" t="s">
        <v>3</v>
      </c>
      <c r="DE119" t="s">
        <v>3</v>
      </c>
      <c r="DF119">
        <f t="shared" si="22"/>
        <v>0</v>
      </c>
      <c r="DG119">
        <f>ROUND(ROUND(AF119*AJ119,2)*CX119,2)</f>
        <v>134.80000000000001</v>
      </c>
      <c r="DH119">
        <f>ROUND(ROUND(AG119*AK119,2)*CX119,2)</f>
        <v>0</v>
      </c>
      <c r="DI119">
        <f t="shared" si="23"/>
        <v>0</v>
      </c>
      <c r="DJ119">
        <f>DG119</f>
        <v>134.80000000000001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ROW(Source!A182)</f>
        <v>182</v>
      </c>
      <c r="B120">
        <v>421394705</v>
      </c>
      <c r="C120">
        <v>432588993</v>
      </c>
      <c r="D120">
        <v>140403176</v>
      </c>
      <c r="E120">
        <v>1</v>
      </c>
      <c r="F120">
        <v>1</v>
      </c>
      <c r="G120">
        <v>1</v>
      </c>
      <c r="H120">
        <v>1</v>
      </c>
      <c r="I120" t="s">
        <v>362</v>
      </c>
      <c r="J120" t="s">
        <v>3</v>
      </c>
      <c r="K120" t="s">
        <v>363</v>
      </c>
      <c r="L120">
        <v>1369</v>
      </c>
      <c r="N120">
        <v>1013</v>
      </c>
      <c r="O120" t="s">
        <v>355</v>
      </c>
      <c r="P120" t="s">
        <v>355</v>
      </c>
      <c r="Q120">
        <v>1</v>
      </c>
      <c r="W120">
        <v>0</v>
      </c>
      <c r="X120">
        <v>1283279319</v>
      </c>
      <c r="Y120">
        <f t="shared" si="19"/>
        <v>0.77999999999999992</v>
      </c>
      <c r="AA120">
        <v>0</v>
      </c>
      <c r="AB120">
        <v>0</v>
      </c>
      <c r="AC120">
        <v>0</v>
      </c>
      <c r="AD120">
        <v>173.4</v>
      </c>
      <c r="AE120">
        <v>0</v>
      </c>
      <c r="AF120">
        <v>0</v>
      </c>
      <c r="AG120">
        <v>0</v>
      </c>
      <c r="AH120">
        <v>173.4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0.77999999999999992</v>
      </c>
      <c r="AU120" t="s">
        <v>3</v>
      </c>
      <c r="AV120">
        <v>1</v>
      </c>
      <c r="AW120">
        <v>2</v>
      </c>
      <c r="AX120">
        <v>432589014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U120">
        <f>ROUND(AT120*Source!I182*AH120*AL120,2)</f>
        <v>270.5</v>
      </c>
      <c r="CV120">
        <f>ROUND(Y120*Source!I182,9)</f>
        <v>1.56</v>
      </c>
      <c r="CW120">
        <v>0</v>
      </c>
      <c r="CX120">
        <f>ROUND(Y120*Source!I182,9)</f>
        <v>1.56</v>
      </c>
      <c r="CY120">
        <f>AD120</f>
        <v>173.4</v>
      </c>
      <c r="CZ120">
        <f>AH120</f>
        <v>173.4</v>
      </c>
      <c r="DA120">
        <f>AL120</f>
        <v>1</v>
      </c>
      <c r="DB120">
        <f t="shared" si="20"/>
        <v>135.25</v>
      </c>
      <c r="DC120">
        <f t="shared" si="21"/>
        <v>0</v>
      </c>
      <c r="DD120" t="s">
        <v>3</v>
      </c>
      <c r="DE120" t="s">
        <v>3</v>
      </c>
      <c r="DF120">
        <f t="shared" si="22"/>
        <v>0</v>
      </c>
      <c r="DG120">
        <f>ROUND(ROUND(AF120,2)*CX120,2)</f>
        <v>0</v>
      </c>
      <c r="DH120">
        <f>ROUND(ROUND(AG120,2)*CX120,2)</f>
        <v>0</v>
      </c>
      <c r="DI120">
        <f t="shared" si="23"/>
        <v>270.5</v>
      </c>
      <c r="DJ120">
        <f>DI120</f>
        <v>270.5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ROW(Source!A182)</f>
        <v>182</v>
      </c>
      <c r="B121">
        <v>421394705</v>
      </c>
      <c r="C121">
        <v>432588993</v>
      </c>
      <c r="D121">
        <v>140403178</v>
      </c>
      <c r="E121">
        <v>1</v>
      </c>
      <c r="F121">
        <v>1</v>
      </c>
      <c r="G121">
        <v>1</v>
      </c>
      <c r="H121">
        <v>1</v>
      </c>
      <c r="I121" t="s">
        <v>364</v>
      </c>
      <c r="J121" t="s">
        <v>3</v>
      </c>
      <c r="K121" t="s">
        <v>354</v>
      </c>
      <c r="L121">
        <v>1369</v>
      </c>
      <c r="N121">
        <v>1013</v>
      </c>
      <c r="O121" t="s">
        <v>355</v>
      </c>
      <c r="P121" t="s">
        <v>355</v>
      </c>
      <c r="Q121">
        <v>1</v>
      </c>
      <c r="W121">
        <v>0</v>
      </c>
      <c r="X121">
        <v>-2054596809</v>
      </c>
      <c r="Y121">
        <f t="shared" si="19"/>
        <v>0.39</v>
      </c>
      <c r="AA121">
        <v>0</v>
      </c>
      <c r="AB121">
        <v>0</v>
      </c>
      <c r="AC121">
        <v>0</v>
      </c>
      <c r="AD121">
        <v>173.4</v>
      </c>
      <c r="AE121">
        <v>0</v>
      </c>
      <c r="AF121">
        <v>0</v>
      </c>
      <c r="AG121">
        <v>0</v>
      </c>
      <c r="AH121">
        <v>173.4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0.39</v>
      </c>
      <c r="AU121" t="s">
        <v>3</v>
      </c>
      <c r="AV121">
        <v>2</v>
      </c>
      <c r="AW121">
        <v>2</v>
      </c>
      <c r="AX121">
        <v>432589015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ROUND(Y121*Source!I182,9)</f>
        <v>0.78</v>
      </c>
      <c r="CY121">
        <f>AD121</f>
        <v>173.4</v>
      </c>
      <c r="CZ121">
        <f>AH121</f>
        <v>173.4</v>
      </c>
      <c r="DA121">
        <f>AL121</f>
        <v>1</v>
      </c>
      <c r="DB121">
        <f t="shared" si="20"/>
        <v>67.63</v>
      </c>
      <c r="DC121">
        <f t="shared" si="21"/>
        <v>0</v>
      </c>
      <c r="DD121" t="s">
        <v>3</v>
      </c>
      <c r="DE121" t="s">
        <v>3</v>
      </c>
      <c r="DF121">
        <f t="shared" si="22"/>
        <v>0</v>
      </c>
      <c r="DG121">
        <f>ROUND(ROUND(AF121,2)*CX121,2)</f>
        <v>0</v>
      </c>
      <c r="DH121">
        <f>ROUND(ROUND(AG121,2)*CX121,2)</f>
        <v>0</v>
      </c>
      <c r="DI121">
        <f t="shared" si="23"/>
        <v>135.25</v>
      </c>
      <c r="DJ121">
        <f>DI121</f>
        <v>135.25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ROW(Source!A182)</f>
        <v>182</v>
      </c>
      <c r="B122">
        <v>421394705</v>
      </c>
      <c r="C122">
        <v>432588993</v>
      </c>
      <c r="D122">
        <v>140371526</v>
      </c>
      <c r="E122">
        <v>1</v>
      </c>
      <c r="F122">
        <v>1</v>
      </c>
      <c r="G122">
        <v>1</v>
      </c>
      <c r="H122">
        <v>2</v>
      </c>
      <c r="I122" t="s">
        <v>358</v>
      </c>
      <c r="J122" t="s">
        <v>365</v>
      </c>
      <c r="K122" t="s">
        <v>360</v>
      </c>
      <c r="L122">
        <v>1368</v>
      </c>
      <c r="N122">
        <v>1011</v>
      </c>
      <c r="O122" t="s">
        <v>361</v>
      </c>
      <c r="P122" t="s">
        <v>361</v>
      </c>
      <c r="Q122">
        <v>1</v>
      </c>
      <c r="W122">
        <v>0</v>
      </c>
      <c r="X122">
        <v>2068214024</v>
      </c>
      <c r="Y122">
        <f t="shared" si="19"/>
        <v>0.39</v>
      </c>
      <c r="AA122">
        <v>0</v>
      </c>
      <c r="AB122">
        <v>396.46</v>
      </c>
      <c r="AC122">
        <v>0</v>
      </c>
      <c r="AD122">
        <v>0</v>
      </c>
      <c r="AE122">
        <v>0</v>
      </c>
      <c r="AF122">
        <v>237.4</v>
      </c>
      <c r="AG122">
        <v>0</v>
      </c>
      <c r="AH122">
        <v>0</v>
      </c>
      <c r="AI122">
        <v>1</v>
      </c>
      <c r="AJ122">
        <v>1.67</v>
      </c>
      <c r="AK122">
        <v>1.65</v>
      </c>
      <c r="AL122">
        <v>1</v>
      </c>
      <c r="AM122">
        <v>4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0.39</v>
      </c>
      <c r="AU122" t="s">
        <v>3</v>
      </c>
      <c r="AV122">
        <v>0</v>
      </c>
      <c r="AW122">
        <v>2</v>
      </c>
      <c r="AX122">
        <v>432589016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ROUND(Y122*Source!I182*DO122,9)</f>
        <v>0</v>
      </c>
      <c r="CX122">
        <f>ROUND(Y122*Source!I182,9)</f>
        <v>0.78</v>
      </c>
      <c r="CY122">
        <f>AB122</f>
        <v>396.46</v>
      </c>
      <c r="CZ122">
        <f>AF122</f>
        <v>237.4</v>
      </c>
      <c r="DA122">
        <f>AJ122</f>
        <v>1.67</v>
      </c>
      <c r="DB122">
        <f t="shared" si="20"/>
        <v>92.59</v>
      </c>
      <c r="DC122">
        <f t="shared" si="21"/>
        <v>0</v>
      </c>
      <c r="DD122" t="s">
        <v>3</v>
      </c>
      <c r="DE122" t="s">
        <v>3</v>
      </c>
      <c r="DF122">
        <f t="shared" si="22"/>
        <v>0</v>
      </c>
      <c r="DG122">
        <f>ROUND(ROUND(AF122*AJ122,2)*CX122,2)</f>
        <v>309.24</v>
      </c>
      <c r="DH122">
        <f>ROUND(ROUND(AG122*AK122,2)*CX122,2)</f>
        <v>0</v>
      </c>
      <c r="DI122">
        <f t="shared" si="23"/>
        <v>0</v>
      </c>
      <c r="DJ122">
        <f>DG122</f>
        <v>309.24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ROW(Source!A183)</f>
        <v>183</v>
      </c>
      <c r="B123">
        <v>421394705</v>
      </c>
      <c r="C123">
        <v>421519961</v>
      </c>
      <c r="D123">
        <v>140403176</v>
      </c>
      <c r="E123">
        <v>1</v>
      </c>
      <c r="F123">
        <v>1</v>
      </c>
      <c r="G123">
        <v>1</v>
      </c>
      <c r="H123">
        <v>1</v>
      </c>
      <c r="I123" t="s">
        <v>362</v>
      </c>
      <c r="J123" t="s">
        <v>3</v>
      </c>
      <c r="K123" t="s">
        <v>363</v>
      </c>
      <c r="L123">
        <v>1369</v>
      </c>
      <c r="N123">
        <v>1013</v>
      </c>
      <c r="O123" t="s">
        <v>355</v>
      </c>
      <c r="P123" t="s">
        <v>355</v>
      </c>
      <c r="Q123">
        <v>1</v>
      </c>
      <c r="W123">
        <v>0</v>
      </c>
      <c r="X123">
        <v>1283279319</v>
      </c>
      <c r="Y123">
        <f t="shared" si="19"/>
        <v>0.94</v>
      </c>
      <c r="AA123">
        <v>0</v>
      </c>
      <c r="AB123">
        <v>0</v>
      </c>
      <c r="AC123">
        <v>0</v>
      </c>
      <c r="AD123">
        <v>173.4</v>
      </c>
      <c r="AE123">
        <v>0</v>
      </c>
      <c r="AF123">
        <v>0</v>
      </c>
      <c r="AG123">
        <v>0</v>
      </c>
      <c r="AH123">
        <v>173.4</v>
      </c>
      <c r="AI123">
        <v>1</v>
      </c>
      <c r="AJ123">
        <v>1</v>
      </c>
      <c r="AK123">
        <v>1</v>
      </c>
      <c r="AL123">
        <v>1</v>
      </c>
      <c r="AM123">
        <v>0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0.94</v>
      </c>
      <c r="AU123" t="s">
        <v>3</v>
      </c>
      <c r="AV123">
        <v>1</v>
      </c>
      <c r="AW123">
        <v>2</v>
      </c>
      <c r="AX123">
        <v>421519965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U123">
        <f>ROUND(AT123*Source!I183*AH123*AL123,2)</f>
        <v>0</v>
      </c>
      <c r="CV123">
        <f>ROUND(Y123*Source!I183,9)</f>
        <v>0</v>
      </c>
      <c r="CW123">
        <v>0</v>
      </c>
      <c r="CX123">
        <f>ROUND(Y123*Source!I183,9)</f>
        <v>0</v>
      </c>
      <c r="CY123">
        <f>AD123</f>
        <v>173.4</v>
      </c>
      <c r="CZ123">
        <f>AH123</f>
        <v>173.4</v>
      </c>
      <c r="DA123">
        <f>AL123</f>
        <v>1</v>
      </c>
      <c r="DB123">
        <f t="shared" si="20"/>
        <v>163</v>
      </c>
      <c r="DC123">
        <f t="shared" si="21"/>
        <v>0</v>
      </c>
      <c r="DD123" t="s">
        <v>3</v>
      </c>
      <c r="DE123" t="s">
        <v>3</v>
      </c>
      <c r="DF123">
        <f t="shared" si="22"/>
        <v>0</v>
      </c>
      <c r="DG123">
        <f>ROUND(ROUND(AF123,2)*CX123,2)</f>
        <v>0</v>
      </c>
      <c r="DH123">
        <f>ROUND(ROUND(AG123,2)*CX123,2)</f>
        <v>0</v>
      </c>
      <c r="DI123">
        <f t="shared" si="23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ROW(Source!A183)</f>
        <v>183</v>
      </c>
      <c r="B124">
        <v>421394705</v>
      </c>
      <c r="C124">
        <v>421519961</v>
      </c>
      <c r="D124">
        <v>140403395</v>
      </c>
      <c r="E124">
        <v>1</v>
      </c>
      <c r="F124">
        <v>1</v>
      </c>
      <c r="G124">
        <v>1</v>
      </c>
      <c r="H124">
        <v>1</v>
      </c>
      <c r="I124" t="s">
        <v>366</v>
      </c>
      <c r="J124" t="s">
        <v>3</v>
      </c>
      <c r="K124" t="s">
        <v>367</v>
      </c>
      <c r="L124">
        <v>1369</v>
      </c>
      <c r="N124">
        <v>1013</v>
      </c>
      <c r="O124" t="s">
        <v>355</v>
      </c>
      <c r="P124" t="s">
        <v>355</v>
      </c>
      <c r="Q124">
        <v>1</v>
      </c>
      <c r="W124">
        <v>0</v>
      </c>
      <c r="X124">
        <v>656798251</v>
      </c>
      <c r="Y124">
        <f t="shared" si="19"/>
        <v>0.47</v>
      </c>
      <c r="AA124">
        <v>0</v>
      </c>
      <c r="AB124">
        <v>0</v>
      </c>
      <c r="AC124">
        <v>0</v>
      </c>
      <c r="AD124">
        <v>221.5</v>
      </c>
      <c r="AE124">
        <v>0</v>
      </c>
      <c r="AF124">
        <v>0</v>
      </c>
      <c r="AG124">
        <v>0</v>
      </c>
      <c r="AH124">
        <v>221.5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0.47</v>
      </c>
      <c r="AU124" t="s">
        <v>3</v>
      </c>
      <c r="AV124">
        <v>2</v>
      </c>
      <c r="AW124">
        <v>2</v>
      </c>
      <c r="AX124">
        <v>421519966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ROUND(Y124*Source!I183,9)</f>
        <v>0</v>
      </c>
      <c r="CY124">
        <f>AD124</f>
        <v>221.5</v>
      </c>
      <c r="CZ124">
        <f>AH124</f>
        <v>221.5</v>
      </c>
      <c r="DA124">
        <f>AL124</f>
        <v>1</v>
      </c>
      <c r="DB124">
        <f t="shared" si="20"/>
        <v>104.11</v>
      </c>
      <c r="DC124">
        <f t="shared" si="21"/>
        <v>0</v>
      </c>
      <c r="DD124" t="s">
        <v>3</v>
      </c>
      <c r="DE124" t="s">
        <v>3</v>
      </c>
      <c r="DF124">
        <f t="shared" si="22"/>
        <v>0</v>
      </c>
      <c r="DG124">
        <f>ROUND(ROUND(AF124,2)*CX124,2)</f>
        <v>0</v>
      </c>
      <c r="DH124">
        <f>ROUND(ROUND(AG124,2)*CX124,2)</f>
        <v>0</v>
      </c>
      <c r="DI124">
        <f t="shared" si="23"/>
        <v>0</v>
      </c>
      <c r="DJ124">
        <f>DI124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ROW(Source!A183)</f>
        <v>183</v>
      </c>
      <c r="B125">
        <v>421394705</v>
      </c>
      <c r="C125">
        <v>421519961</v>
      </c>
      <c r="D125">
        <v>140371490</v>
      </c>
      <c r="E125">
        <v>1</v>
      </c>
      <c r="F125">
        <v>1</v>
      </c>
      <c r="G125">
        <v>1</v>
      </c>
      <c r="H125">
        <v>2</v>
      </c>
      <c r="I125" t="s">
        <v>368</v>
      </c>
      <c r="J125" t="s">
        <v>369</v>
      </c>
      <c r="K125" t="s">
        <v>370</v>
      </c>
      <c r="L125">
        <v>1368</v>
      </c>
      <c r="N125">
        <v>1011</v>
      </c>
      <c r="O125" t="s">
        <v>361</v>
      </c>
      <c r="P125" t="s">
        <v>361</v>
      </c>
      <c r="Q125">
        <v>1</v>
      </c>
      <c r="W125">
        <v>0</v>
      </c>
      <c r="X125">
        <v>-1781873588</v>
      </c>
      <c r="Y125">
        <f t="shared" si="19"/>
        <v>0.47</v>
      </c>
      <c r="AA125">
        <v>0</v>
      </c>
      <c r="AB125">
        <v>1632.59</v>
      </c>
      <c r="AC125">
        <v>0</v>
      </c>
      <c r="AD125">
        <v>0</v>
      </c>
      <c r="AE125">
        <v>0</v>
      </c>
      <c r="AF125">
        <v>977.59999999999991</v>
      </c>
      <c r="AG125">
        <v>0</v>
      </c>
      <c r="AH125">
        <v>0</v>
      </c>
      <c r="AI125">
        <v>1</v>
      </c>
      <c r="AJ125">
        <v>1.67</v>
      </c>
      <c r="AK125">
        <v>1.65</v>
      </c>
      <c r="AL125">
        <v>1</v>
      </c>
      <c r="AM125">
        <v>4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0.47</v>
      </c>
      <c r="AU125" t="s">
        <v>3</v>
      </c>
      <c r="AV125">
        <v>0</v>
      </c>
      <c r="AW125">
        <v>2</v>
      </c>
      <c r="AX125">
        <v>421519967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ROUND(Y125*Source!I183*DO125,9)</f>
        <v>0</v>
      </c>
      <c r="CX125">
        <f>ROUND(Y125*Source!I183,9)</f>
        <v>0</v>
      </c>
      <c r="CY125">
        <f>AB125</f>
        <v>1632.59</v>
      </c>
      <c r="CZ125">
        <f>AF125</f>
        <v>977.59999999999991</v>
      </c>
      <c r="DA125">
        <f>AJ125</f>
        <v>1.67</v>
      </c>
      <c r="DB125">
        <f t="shared" si="20"/>
        <v>459.47</v>
      </c>
      <c r="DC125">
        <f t="shared" si="21"/>
        <v>0</v>
      </c>
      <c r="DD125" t="s">
        <v>3</v>
      </c>
      <c r="DE125" t="s">
        <v>3</v>
      </c>
      <c r="DF125">
        <f t="shared" si="22"/>
        <v>0</v>
      </c>
      <c r="DG125">
        <f>ROUND(ROUND(AF125*AJ125,2)*CX125,2)</f>
        <v>0</v>
      </c>
      <c r="DH125">
        <f>ROUND(ROUND(AG125*AK125,2)*CX125,2)</f>
        <v>0</v>
      </c>
      <c r="DI125">
        <f t="shared" si="23"/>
        <v>0</v>
      </c>
      <c r="DJ125">
        <f>DG125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ROW(Source!A184)</f>
        <v>184</v>
      </c>
      <c r="B126">
        <v>421394705</v>
      </c>
      <c r="C126">
        <v>421519968</v>
      </c>
      <c r="D126">
        <v>140403176</v>
      </c>
      <c r="E126">
        <v>1</v>
      </c>
      <c r="F126">
        <v>1</v>
      </c>
      <c r="G126">
        <v>1</v>
      </c>
      <c r="H126">
        <v>1</v>
      </c>
      <c r="I126" t="s">
        <v>362</v>
      </c>
      <c r="J126" t="s">
        <v>3</v>
      </c>
      <c r="K126" t="s">
        <v>363</v>
      </c>
      <c r="L126">
        <v>1369</v>
      </c>
      <c r="N126">
        <v>1013</v>
      </c>
      <c r="O126" t="s">
        <v>355</v>
      </c>
      <c r="P126" t="s">
        <v>355</v>
      </c>
      <c r="Q126">
        <v>1</v>
      </c>
      <c r="W126">
        <v>0</v>
      </c>
      <c r="X126">
        <v>1283279319</v>
      </c>
      <c r="Y126">
        <f t="shared" si="19"/>
        <v>0.6</v>
      </c>
      <c r="AA126">
        <v>0</v>
      </c>
      <c r="AB126">
        <v>0</v>
      </c>
      <c r="AC126">
        <v>0</v>
      </c>
      <c r="AD126">
        <v>173.4</v>
      </c>
      <c r="AE126">
        <v>0</v>
      </c>
      <c r="AF126">
        <v>0</v>
      </c>
      <c r="AG126">
        <v>0</v>
      </c>
      <c r="AH126">
        <v>173.4</v>
      </c>
      <c r="AI126">
        <v>1</v>
      </c>
      <c r="AJ126">
        <v>1</v>
      </c>
      <c r="AK126">
        <v>1</v>
      </c>
      <c r="AL126">
        <v>1</v>
      </c>
      <c r="AM126">
        <v>0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0.6</v>
      </c>
      <c r="AU126" t="s">
        <v>3</v>
      </c>
      <c r="AV126">
        <v>1</v>
      </c>
      <c r="AW126">
        <v>2</v>
      </c>
      <c r="AX126">
        <v>421519972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U126">
        <f>ROUND(AT126*Source!I184*AH126*AL126,2)</f>
        <v>0</v>
      </c>
      <c r="CV126">
        <f>ROUND(Y126*Source!I184,9)</f>
        <v>0</v>
      </c>
      <c r="CW126">
        <v>0</v>
      </c>
      <c r="CX126">
        <f>ROUND(Y126*Source!I184,9)</f>
        <v>0</v>
      </c>
      <c r="CY126">
        <f>AD126</f>
        <v>173.4</v>
      </c>
      <c r="CZ126">
        <f>AH126</f>
        <v>173.4</v>
      </c>
      <c r="DA126">
        <f>AL126</f>
        <v>1</v>
      </c>
      <c r="DB126">
        <f t="shared" si="20"/>
        <v>104.04</v>
      </c>
      <c r="DC126">
        <f t="shared" si="21"/>
        <v>0</v>
      </c>
      <c r="DD126" t="s">
        <v>3</v>
      </c>
      <c r="DE126" t="s">
        <v>3</v>
      </c>
      <c r="DF126">
        <f t="shared" si="22"/>
        <v>0</v>
      </c>
      <c r="DG126">
        <f>ROUND(ROUND(AF126,2)*CX126,2)</f>
        <v>0</v>
      </c>
      <c r="DH126">
        <f>ROUND(ROUND(AG126,2)*CX126,2)</f>
        <v>0</v>
      </c>
      <c r="DI126">
        <f t="shared" si="23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ROW(Source!A184)</f>
        <v>184</v>
      </c>
      <c r="B127">
        <v>421394705</v>
      </c>
      <c r="C127">
        <v>421519968</v>
      </c>
      <c r="D127">
        <v>140403395</v>
      </c>
      <c r="E127">
        <v>1</v>
      </c>
      <c r="F127">
        <v>1</v>
      </c>
      <c r="G127">
        <v>1</v>
      </c>
      <c r="H127">
        <v>1</v>
      </c>
      <c r="I127" t="s">
        <v>366</v>
      </c>
      <c r="J127" t="s">
        <v>3</v>
      </c>
      <c r="K127" t="s">
        <v>367</v>
      </c>
      <c r="L127">
        <v>1369</v>
      </c>
      <c r="N127">
        <v>1013</v>
      </c>
      <c r="O127" t="s">
        <v>355</v>
      </c>
      <c r="P127" t="s">
        <v>355</v>
      </c>
      <c r="Q127">
        <v>1</v>
      </c>
      <c r="W127">
        <v>0</v>
      </c>
      <c r="X127">
        <v>656798251</v>
      </c>
      <c r="Y127">
        <f t="shared" si="19"/>
        <v>0.3</v>
      </c>
      <c r="AA127">
        <v>0</v>
      </c>
      <c r="AB127">
        <v>0</v>
      </c>
      <c r="AC127">
        <v>0</v>
      </c>
      <c r="AD127">
        <v>221.5</v>
      </c>
      <c r="AE127">
        <v>0</v>
      </c>
      <c r="AF127">
        <v>0</v>
      </c>
      <c r="AG127">
        <v>0</v>
      </c>
      <c r="AH127">
        <v>221.5</v>
      </c>
      <c r="AI127">
        <v>1</v>
      </c>
      <c r="AJ127">
        <v>1</v>
      </c>
      <c r="AK127">
        <v>1</v>
      </c>
      <c r="AL127">
        <v>1</v>
      </c>
      <c r="AM127">
        <v>0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0.3</v>
      </c>
      <c r="AU127" t="s">
        <v>3</v>
      </c>
      <c r="AV127">
        <v>2</v>
      </c>
      <c r="AW127">
        <v>2</v>
      </c>
      <c r="AX127">
        <v>421519973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ROUND(Y127*Source!I184,9)</f>
        <v>0</v>
      </c>
      <c r="CY127">
        <f>AD127</f>
        <v>221.5</v>
      </c>
      <c r="CZ127">
        <f>AH127</f>
        <v>221.5</v>
      </c>
      <c r="DA127">
        <f>AL127</f>
        <v>1</v>
      </c>
      <c r="DB127">
        <f t="shared" si="20"/>
        <v>66.45</v>
      </c>
      <c r="DC127">
        <f t="shared" si="21"/>
        <v>0</v>
      </c>
      <c r="DD127" t="s">
        <v>3</v>
      </c>
      <c r="DE127" t="s">
        <v>3</v>
      </c>
      <c r="DF127">
        <f t="shared" si="22"/>
        <v>0</v>
      </c>
      <c r="DG127">
        <f>ROUND(ROUND(AF127,2)*CX127,2)</f>
        <v>0</v>
      </c>
      <c r="DH127">
        <f>ROUND(ROUND(AG127,2)*CX127,2)</f>
        <v>0</v>
      </c>
      <c r="DI127">
        <f t="shared" si="23"/>
        <v>0</v>
      </c>
      <c r="DJ127">
        <f>DI127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ROW(Source!A184)</f>
        <v>184</v>
      </c>
      <c r="B128">
        <v>421394705</v>
      </c>
      <c r="C128">
        <v>421519968</v>
      </c>
      <c r="D128">
        <v>140371490</v>
      </c>
      <c r="E128">
        <v>1</v>
      </c>
      <c r="F128">
        <v>1</v>
      </c>
      <c r="G128">
        <v>1</v>
      </c>
      <c r="H128">
        <v>2</v>
      </c>
      <c r="I128" t="s">
        <v>368</v>
      </c>
      <c r="J128" t="s">
        <v>369</v>
      </c>
      <c r="K128" t="s">
        <v>370</v>
      </c>
      <c r="L128">
        <v>1368</v>
      </c>
      <c r="N128">
        <v>1011</v>
      </c>
      <c r="O128" t="s">
        <v>361</v>
      </c>
      <c r="P128" t="s">
        <v>361</v>
      </c>
      <c r="Q128">
        <v>1</v>
      </c>
      <c r="W128">
        <v>0</v>
      </c>
      <c r="X128">
        <v>-1781873588</v>
      </c>
      <c r="Y128">
        <f t="shared" si="19"/>
        <v>0.3</v>
      </c>
      <c r="AA128">
        <v>0</v>
      </c>
      <c r="AB128">
        <v>1632.59</v>
      </c>
      <c r="AC128">
        <v>0</v>
      </c>
      <c r="AD128">
        <v>0</v>
      </c>
      <c r="AE128">
        <v>0</v>
      </c>
      <c r="AF128">
        <v>977.59999999999991</v>
      </c>
      <c r="AG128">
        <v>0</v>
      </c>
      <c r="AH128">
        <v>0</v>
      </c>
      <c r="AI128">
        <v>1</v>
      </c>
      <c r="AJ128">
        <v>1.67</v>
      </c>
      <c r="AK128">
        <v>1.65</v>
      </c>
      <c r="AL128">
        <v>1</v>
      </c>
      <c r="AM128">
        <v>4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0.3</v>
      </c>
      <c r="AU128" t="s">
        <v>3</v>
      </c>
      <c r="AV128">
        <v>0</v>
      </c>
      <c r="AW128">
        <v>2</v>
      </c>
      <c r="AX128">
        <v>421519974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ROUND(Y128*Source!I184*DO128,9)</f>
        <v>0</v>
      </c>
      <c r="CX128">
        <f>ROUND(Y128*Source!I184,9)</f>
        <v>0</v>
      </c>
      <c r="CY128">
        <f>AB128</f>
        <v>1632.59</v>
      </c>
      <c r="CZ128">
        <f>AF128</f>
        <v>977.59999999999991</v>
      </c>
      <c r="DA128">
        <f>AJ128</f>
        <v>1.67</v>
      </c>
      <c r="DB128">
        <f t="shared" si="20"/>
        <v>293.27999999999997</v>
      </c>
      <c r="DC128">
        <f t="shared" si="21"/>
        <v>0</v>
      </c>
      <c r="DD128" t="s">
        <v>3</v>
      </c>
      <c r="DE128" t="s">
        <v>3</v>
      </c>
      <c r="DF128">
        <f t="shared" si="22"/>
        <v>0</v>
      </c>
      <c r="DG128">
        <f>ROUND(ROUND(AF128*AJ128,2)*CX128,2)</f>
        <v>0</v>
      </c>
      <c r="DH128">
        <f>ROUND(ROUND(AG128*AK128,2)*CX128,2)</f>
        <v>0</v>
      </c>
      <c r="DI128">
        <f t="shared" si="23"/>
        <v>0</v>
      </c>
      <c r="DJ128">
        <f>DG128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ROW(Source!A185)</f>
        <v>185</v>
      </c>
      <c r="B129">
        <v>421394705</v>
      </c>
      <c r="C129">
        <v>421519975</v>
      </c>
      <c r="D129">
        <v>140403176</v>
      </c>
      <c r="E129">
        <v>1</v>
      </c>
      <c r="F129">
        <v>1</v>
      </c>
      <c r="G129">
        <v>1</v>
      </c>
      <c r="H129">
        <v>1</v>
      </c>
      <c r="I129" t="s">
        <v>362</v>
      </c>
      <c r="J129" t="s">
        <v>3</v>
      </c>
      <c r="K129" t="s">
        <v>363</v>
      </c>
      <c r="L129">
        <v>1369</v>
      </c>
      <c r="N129">
        <v>1013</v>
      </c>
      <c r="O129" t="s">
        <v>355</v>
      </c>
      <c r="P129" t="s">
        <v>355</v>
      </c>
      <c r="Q129">
        <v>1</v>
      </c>
      <c r="W129">
        <v>0</v>
      </c>
      <c r="X129">
        <v>1283279319</v>
      </c>
      <c r="Y129">
        <f t="shared" ref="Y129:Y134" si="24">AT129</f>
        <v>0.65999999999999992</v>
      </c>
      <c r="AA129">
        <v>0</v>
      </c>
      <c r="AB129">
        <v>0</v>
      </c>
      <c r="AC129">
        <v>0</v>
      </c>
      <c r="AD129">
        <v>173.4</v>
      </c>
      <c r="AE129">
        <v>0</v>
      </c>
      <c r="AF129">
        <v>0</v>
      </c>
      <c r="AG129">
        <v>0</v>
      </c>
      <c r="AH129">
        <v>173.4</v>
      </c>
      <c r="AI129">
        <v>1</v>
      </c>
      <c r="AJ129">
        <v>1</v>
      </c>
      <c r="AK129">
        <v>1</v>
      </c>
      <c r="AL129">
        <v>1</v>
      </c>
      <c r="AM129">
        <v>0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0.65999999999999992</v>
      </c>
      <c r="AU129" t="s">
        <v>3</v>
      </c>
      <c r="AV129">
        <v>1</v>
      </c>
      <c r="AW129">
        <v>2</v>
      </c>
      <c r="AX129">
        <v>421519979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U129">
        <f>ROUND(AT129*Source!I185*AH129*AL129,2)</f>
        <v>114.44</v>
      </c>
      <c r="CV129">
        <f>ROUND(Y129*Source!I185,9)</f>
        <v>0.66</v>
      </c>
      <c r="CW129">
        <v>0</v>
      </c>
      <c r="CX129">
        <f>ROUND(Y129*Source!I185,9)</f>
        <v>0.66</v>
      </c>
      <c r="CY129">
        <f>AD129</f>
        <v>173.4</v>
      </c>
      <c r="CZ129">
        <f>AH129</f>
        <v>173.4</v>
      </c>
      <c r="DA129">
        <f>AL129</f>
        <v>1</v>
      </c>
      <c r="DB129">
        <f t="shared" ref="DB129:DB134" si="25">ROUND(ROUND(AT129*CZ129,2),6)</f>
        <v>114.44</v>
      </c>
      <c r="DC129">
        <f t="shared" ref="DC129:DC134" si="26">ROUND(ROUND(AT129*AG129,2),6)</f>
        <v>0</v>
      </c>
      <c r="DD129" t="s">
        <v>3</v>
      </c>
      <c r="DE129" t="s">
        <v>3</v>
      </c>
      <c r="DF129">
        <f t="shared" ref="DF129:DF134" si="27">ROUND(ROUND(AE129,2)*CX129,2)</f>
        <v>0</v>
      </c>
      <c r="DG129">
        <f>ROUND(ROUND(AF129,2)*CX129,2)</f>
        <v>0</v>
      </c>
      <c r="DH129">
        <f>ROUND(ROUND(AG129,2)*CX129,2)</f>
        <v>0</v>
      </c>
      <c r="DI129">
        <f t="shared" ref="DI129:DI134" si="28">ROUND(ROUND(AH129,2)*CX129,2)</f>
        <v>114.44</v>
      </c>
      <c r="DJ129">
        <f>DI129</f>
        <v>114.44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ROW(Source!A185)</f>
        <v>185</v>
      </c>
      <c r="B130">
        <v>421394705</v>
      </c>
      <c r="C130">
        <v>421519975</v>
      </c>
      <c r="D130">
        <v>140403178</v>
      </c>
      <c r="E130">
        <v>1</v>
      </c>
      <c r="F130">
        <v>1</v>
      </c>
      <c r="G130">
        <v>1</v>
      </c>
      <c r="H130">
        <v>1</v>
      </c>
      <c r="I130" t="s">
        <v>364</v>
      </c>
      <c r="J130" t="s">
        <v>3</v>
      </c>
      <c r="K130" t="s">
        <v>354</v>
      </c>
      <c r="L130">
        <v>1369</v>
      </c>
      <c r="N130">
        <v>1013</v>
      </c>
      <c r="O130" t="s">
        <v>355</v>
      </c>
      <c r="P130" t="s">
        <v>355</v>
      </c>
      <c r="Q130">
        <v>1</v>
      </c>
      <c r="W130">
        <v>0</v>
      </c>
      <c r="X130">
        <v>-2054596809</v>
      </c>
      <c r="Y130">
        <f t="shared" si="24"/>
        <v>0.17</v>
      </c>
      <c r="AA130">
        <v>0</v>
      </c>
      <c r="AB130">
        <v>0</v>
      </c>
      <c r="AC130">
        <v>0</v>
      </c>
      <c r="AD130">
        <v>173.4</v>
      </c>
      <c r="AE130">
        <v>0</v>
      </c>
      <c r="AF130">
        <v>0</v>
      </c>
      <c r="AG130">
        <v>0</v>
      </c>
      <c r="AH130">
        <v>173.4</v>
      </c>
      <c r="AI130">
        <v>1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0.17</v>
      </c>
      <c r="AU130" t="s">
        <v>3</v>
      </c>
      <c r="AV130">
        <v>2</v>
      </c>
      <c r="AW130">
        <v>2</v>
      </c>
      <c r="AX130">
        <v>421519980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ROUND(Y130*Source!I185,9)</f>
        <v>0.17</v>
      </c>
      <c r="CY130">
        <f>AD130</f>
        <v>173.4</v>
      </c>
      <c r="CZ130">
        <f>AH130</f>
        <v>173.4</v>
      </c>
      <c r="DA130">
        <f>AL130</f>
        <v>1</v>
      </c>
      <c r="DB130">
        <f t="shared" si="25"/>
        <v>29.48</v>
      </c>
      <c r="DC130">
        <f t="shared" si="26"/>
        <v>0</v>
      </c>
      <c r="DD130" t="s">
        <v>3</v>
      </c>
      <c r="DE130" t="s">
        <v>3</v>
      </c>
      <c r="DF130">
        <f t="shared" si="27"/>
        <v>0</v>
      </c>
      <c r="DG130">
        <f>ROUND(ROUND(AF130,2)*CX130,2)</f>
        <v>0</v>
      </c>
      <c r="DH130">
        <f>ROUND(ROUND(AG130,2)*CX130,2)</f>
        <v>0</v>
      </c>
      <c r="DI130">
        <f t="shared" si="28"/>
        <v>29.48</v>
      </c>
      <c r="DJ130">
        <f>DI130</f>
        <v>29.48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ROW(Source!A185)</f>
        <v>185</v>
      </c>
      <c r="B131">
        <v>421394705</v>
      </c>
      <c r="C131">
        <v>421519975</v>
      </c>
      <c r="D131">
        <v>140371526</v>
      </c>
      <c r="E131">
        <v>1</v>
      </c>
      <c r="F131">
        <v>1</v>
      </c>
      <c r="G131">
        <v>1</v>
      </c>
      <c r="H131">
        <v>2</v>
      </c>
      <c r="I131" t="s">
        <v>358</v>
      </c>
      <c r="J131" t="s">
        <v>365</v>
      </c>
      <c r="K131" t="s">
        <v>360</v>
      </c>
      <c r="L131">
        <v>1368</v>
      </c>
      <c r="N131">
        <v>1011</v>
      </c>
      <c r="O131" t="s">
        <v>361</v>
      </c>
      <c r="P131" t="s">
        <v>361</v>
      </c>
      <c r="Q131">
        <v>1</v>
      </c>
      <c r="W131">
        <v>0</v>
      </c>
      <c r="X131">
        <v>2068214024</v>
      </c>
      <c r="Y131">
        <f t="shared" si="24"/>
        <v>0.17</v>
      </c>
      <c r="AA131">
        <v>0</v>
      </c>
      <c r="AB131">
        <v>396.46</v>
      </c>
      <c r="AC131">
        <v>0</v>
      </c>
      <c r="AD131">
        <v>0</v>
      </c>
      <c r="AE131">
        <v>0</v>
      </c>
      <c r="AF131">
        <v>237.4</v>
      </c>
      <c r="AG131">
        <v>0</v>
      </c>
      <c r="AH131">
        <v>0</v>
      </c>
      <c r="AI131">
        <v>1</v>
      </c>
      <c r="AJ131">
        <v>1.67</v>
      </c>
      <c r="AK131">
        <v>1.65</v>
      </c>
      <c r="AL131">
        <v>1</v>
      </c>
      <c r="AM131">
        <v>4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0.17</v>
      </c>
      <c r="AU131" t="s">
        <v>3</v>
      </c>
      <c r="AV131">
        <v>0</v>
      </c>
      <c r="AW131">
        <v>2</v>
      </c>
      <c r="AX131">
        <v>421519981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f>ROUND(Y131*Source!I185*DO131,9)</f>
        <v>0</v>
      </c>
      <c r="CX131">
        <f>ROUND(Y131*Source!I185,9)</f>
        <v>0.17</v>
      </c>
      <c r="CY131">
        <f>AB131</f>
        <v>396.46</v>
      </c>
      <c r="CZ131">
        <f>AF131</f>
        <v>237.4</v>
      </c>
      <c r="DA131">
        <f>AJ131</f>
        <v>1.67</v>
      </c>
      <c r="DB131">
        <f t="shared" si="25"/>
        <v>40.36</v>
      </c>
      <c r="DC131">
        <f t="shared" si="26"/>
        <v>0</v>
      </c>
      <c r="DD131" t="s">
        <v>3</v>
      </c>
      <c r="DE131" t="s">
        <v>3</v>
      </c>
      <c r="DF131">
        <f t="shared" si="27"/>
        <v>0</v>
      </c>
      <c r="DG131">
        <f>ROUND(ROUND(AF131*AJ131,2)*CX131,2)</f>
        <v>67.400000000000006</v>
      </c>
      <c r="DH131">
        <f>ROUND(ROUND(AG131*AK131,2)*CX131,2)</f>
        <v>0</v>
      </c>
      <c r="DI131">
        <f t="shared" si="28"/>
        <v>0</v>
      </c>
      <c r="DJ131">
        <f>DG131</f>
        <v>67.400000000000006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ROW(Source!A186)</f>
        <v>186</v>
      </c>
      <c r="B132">
        <v>421394705</v>
      </c>
      <c r="C132">
        <v>421519982</v>
      </c>
      <c r="D132">
        <v>140403176</v>
      </c>
      <c r="E132">
        <v>1</v>
      </c>
      <c r="F132">
        <v>1</v>
      </c>
      <c r="G132">
        <v>1</v>
      </c>
      <c r="H132">
        <v>1</v>
      </c>
      <c r="I132" t="s">
        <v>362</v>
      </c>
      <c r="J132" t="s">
        <v>3</v>
      </c>
      <c r="K132" t="s">
        <v>363</v>
      </c>
      <c r="L132">
        <v>1369</v>
      </c>
      <c r="N132">
        <v>1013</v>
      </c>
      <c r="O132" t="s">
        <v>355</v>
      </c>
      <c r="P132" t="s">
        <v>355</v>
      </c>
      <c r="Q132">
        <v>1</v>
      </c>
      <c r="W132">
        <v>0</v>
      </c>
      <c r="X132">
        <v>1283279319</v>
      </c>
      <c r="Y132">
        <f t="shared" si="24"/>
        <v>2.8</v>
      </c>
      <c r="AA132">
        <v>0</v>
      </c>
      <c r="AB132">
        <v>0</v>
      </c>
      <c r="AC132">
        <v>0</v>
      </c>
      <c r="AD132">
        <v>173.4</v>
      </c>
      <c r="AE132">
        <v>0</v>
      </c>
      <c r="AF132">
        <v>0</v>
      </c>
      <c r="AG132">
        <v>0</v>
      </c>
      <c r="AH132">
        <v>173.4</v>
      </c>
      <c r="AI132">
        <v>1</v>
      </c>
      <c r="AJ132">
        <v>1</v>
      </c>
      <c r="AK132">
        <v>1</v>
      </c>
      <c r="AL132">
        <v>1</v>
      </c>
      <c r="AM132">
        <v>0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2.8</v>
      </c>
      <c r="AU132" t="s">
        <v>3</v>
      </c>
      <c r="AV132">
        <v>1</v>
      </c>
      <c r="AW132">
        <v>2</v>
      </c>
      <c r="AX132">
        <v>421519986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U132">
        <f>ROUND(AT132*Source!I186*AH132*AL132,2)</f>
        <v>0</v>
      </c>
      <c r="CV132">
        <f>ROUND(Y132*Source!I186,9)</f>
        <v>0</v>
      </c>
      <c r="CW132">
        <v>0</v>
      </c>
      <c r="CX132">
        <f>ROUND(Y132*Source!I186,9)</f>
        <v>0</v>
      </c>
      <c r="CY132">
        <f>AD132</f>
        <v>173.4</v>
      </c>
      <c r="CZ132">
        <f>AH132</f>
        <v>173.4</v>
      </c>
      <c r="DA132">
        <f>AL132</f>
        <v>1</v>
      </c>
      <c r="DB132">
        <f t="shared" si="25"/>
        <v>485.52</v>
      </c>
      <c r="DC132">
        <f t="shared" si="26"/>
        <v>0</v>
      </c>
      <c r="DD132" t="s">
        <v>3</v>
      </c>
      <c r="DE132" t="s">
        <v>3</v>
      </c>
      <c r="DF132">
        <f t="shared" si="27"/>
        <v>0</v>
      </c>
      <c r="DG132">
        <f>ROUND(ROUND(AF132,2)*CX132,2)</f>
        <v>0</v>
      </c>
      <c r="DH132">
        <f>ROUND(ROUND(AG132,2)*CX132,2)</f>
        <v>0</v>
      </c>
      <c r="DI132">
        <f t="shared" si="28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ROW(Source!A186)</f>
        <v>186</v>
      </c>
      <c r="B133">
        <v>421394705</v>
      </c>
      <c r="C133">
        <v>421519982</v>
      </c>
      <c r="D133">
        <v>140403178</v>
      </c>
      <c r="E133">
        <v>1</v>
      </c>
      <c r="F133">
        <v>1</v>
      </c>
      <c r="G133">
        <v>1</v>
      </c>
      <c r="H133">
        <v>1</v>
      </c>
      <c r="I133" t="s">
        <v>364</v>
      </c>
      <c r="J133" t="s">
        <v>3</v>
      </c>
      <c r="K133" t="s">
        <v>354</v>
      </c>
      <c r="L133">
        <v>1369</v>
      </c>
      <c r="N133">
        <v>1013</v>
      </c>
      <c r="O133" t="s">
        <v>355</v>
      </c>
      <c r="P133" t="s">
        <v>355</v>
      </c>
      <c r="Q133">
        <v>1</v>
      </c>
      <c r="W133">
        <v>0</v>
      </c>
      <c r="X133">
        <v>-2054596809</v>
      </c>
      <c r="Y133">
        <f t="shared" si="24"/>
        <v>0.7</v>
      </c>
      <c r="AA133">
        <v>0</v>
      </c>
      <c r="AB133">
        <v>0</v>
      </c>
      <c r="AC133">
        <v>0</v>
      </c>
      <c r="AD133">
        <v>173.4</v>
      </c>
      <c r="AE133">
        <v>0</v>
      </c>
      <c r="AF133">
        <v>0</v>
      </c>
      <c r="AG133">
        <v>0</v>
      </c>
      <c r="AH133">
        <v>173.4</v>
      </c>
      <c r="AI133">
        <v>1</v>
      </c>
      <c r="AJ133">
        <v>1</v>
      </c>
      <c r="AK133">
        <v>1</v>
      </c>
      <c r="AL133">
        <v>1</v>
      </c>
      <c r="AM133">
        <v>0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0.7</v>
      </c>
      <c r="AU133" t="s">
        <v>3</v>
      </c>
      <c r="AV133">
        <v>2</v>
      </c>
      <c r="AW133">
        <v>2</v>
      </c>
      <c r="AX133">
        <v>421519987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ROUND(Y133*Source!I186,9)</f>
        <v>0</v>
      </c>
      <c r="CY133">
        <f>AD133</f>
        <v>173.4</v>
      </c>
      <c r="CZ133">
        <f>AH133</f>
        <v>173.4</v>
      </c>
      <c r="DA133">
        <f>AL133</f>
        <v>1</v>
      </c>
      <c r="DB133">
        <f t="shared" si="25"/>
        <v>121.38</v>
      </c>
      <c r="DC133">
        <f t="shared" si="26"/>
        <v>0</v>
      </c>
      <c r="DD133" t="s">
        <v>3</v>
      </c>
      <c r="DE133" t="s">
        <v>3</v>
      </c>
      <c r="DF133">
        <f t="shared" si="27"/>
        <v>0</v>
      </c>
      <c r="DG133">
        <f>ROUND(ROUND(AF133,2)*CX133,2)</f>
        <v>0</v>
      </c>
      <c r="DH133">
        <f>ROUND(ROUND(AG133,2)*CX133,2)</f>
        <v>0</v>
      </c>
      <c r="DI133">
        <f t="shared" si="28"/>
        <v>0</v>
      </c>
      <c r="DJ133">
        <f>DI133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ROW(Source!A186)</f>
        <v>186</v>
      </c>
      <c r="B134">
        <v>421394705</v>
      </c>
      <c r="C134">
        <v>421519982</v>
      </c>
      <c r="D134">
        <v>140371526</v>
      </c>
      <c r="E134">
        <v>1</v>
      </c>
      <c r="F134">
        <v>1</v>
      </c>
      <c r="G134">
        <v>1</v>
      </c>
      <c r="H134">
        <v>2</v>
      </c>
      <c r="I134" t="s">
        <v>358</v>
      </c>
      <c r="J134" t="s">
        <v>365</v>
      </c>
      <c r="K134" t="s">
        <v>360</v>
      </c>
      <c r="L134">
        <v>1368</v>
      </c>
      <c r="N134">
        <v>1011</v>
      </c>
      <c r="O134" t="s">
        <v>361</v>
      </c>
      <c r="P134" t="s">
        <v>361</v>
      </c>
      <c r="Q134">
        <v>1</v>
      </c>
      <c r="W134">
        <v>0</v>
      </c>
      <c r="X134">
        <v>2068214024</v>
      </c>
      <c r="Y134">
        <f t="shared" si="24"/>
        <v>0.7</v>
      </c>
      <c r="AA134">
        <v>0</v>
      </c>
      <c r="AB134">
        <v>396.46</v>
      </c>
      <c r="AC134">
        <v>0</v>
      </c>
      <c r="AD134">
        <v>0</v>
      </c>
      <c r="AE134">
        <v>0</v>
      </c>
      <c r="AF134">
        <v>237.4</v>
      </c>
      <c r="AG134">
        <v>0</v>
      </c>
      <c r="AH134">
        <v>0</v>
      </c>
      <c r="AI134">
        <v>1</v>
      </c>
      <c r="AJ134">
        <v>1.67</v>
      </c>
      <c r="AK134">
        <v>1.65</v>
      </c>
      <c r="AL134">
        <v>1</v>
      </c>
      <c r="AM134">
        <v>4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0.7</v>
      </c>
      <c r="AU134" t="s">
        <v>3</v>
      </c>
      <c r="AV134">
        <v>0</v>
      </c>
      <c r="AW134">
        <v>2</v>
      </c>
      <c r="AX134">
        <v>421519988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ROUND(Y134*Source!I186*DO134,9)</f>
        <v>0</v>
      </c>
      <c r="CX134">
        <f>ROUND(Y134*Source!I186,9)</f>
        <v>0</v>
      </c>
      <c r="CY134">
        <f>AB134</f>
        <v>396.46</v>
      </c>
      <c r="CZ134">
        <f>AF134</f>
        <v>237.4</v>
      </c>
      <c r="DA134">
        <f>AJ134</f>
        <v>1.67</v>
      </c>
      <c r="DB134">
        <f t="shared" si="25"/>
        <v>166.18</v>
      </c>
      <c r="DC134">
        <f t="shared" si="26"/>
        <v>0</v>
      </c>
      <c r="DD134" t="s">
        <v>3</v>
      </c>
      <c r="DE134" t="s">
        <v>3</v>
      </c>
      <c r="DF134">
        <f t="shared" si="27"/>
        <v>0</v>
      </c>
      <c r="DG134">
        <f>ROUND(ROUND(AF134*AJ134,2)*CX134,2)</f>
        <v>0</v>
      </c>
      <c r="DH134">
        <f>ROUND(ROUND(AG134*AK134,2)*CX134,2)</f>
        <v>0</v>
      </c>
      <c r="DI134">
        <f t="shared" si="28"/>
        <v>0</v>
      </c>
      <c r="DJ134">
        <f>DG134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3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ROW(Source!A35)</f>
        <v>35</v>
      </c>
      <c r="B1">
        <v>442240529</v>
      </c>
      <c r="C1">
        <v>442240522</v>
      </c>
      <c r="D1">
        <v>412708858</v>
      </c>
      <c r="E1">
        <v>1</v>
      </c>
      <c r="F1">
        <v>1</v>
      </c>
      <c r="G1">
        <v>1</v>
      </c>
      <c r="H1">
        <v>1</v>
      </c>
      <c r="I1" t="s">
        <v>353</v>
      </c>
      <c r="J1" t="s">
        <v>3</v>
      </c>
      <c r="K1" t="s">
        <v>354</v>
      </c>
      <c r="L1">
        <v>1369</v>
      </c>
      <c r="N1">
        <v>1013</v>
      </c>
      <c r="O1" t="s">
        <v>355</v>
      </c>
      <c r="P1" t="s">
        <v>355</v>
      </c>
      <c r="Q1">
        <v>1</v>
      </c>
      <c r="X1">
        <v>1.24</v>
      </c>
      <c r="Y1">
        <v>0</v>
      </c>
      <c r="Z1">
        <v>0</v>
      </c>
      <c r="AA1">
        <v>0</v>
      </c>
      <c r="AB1">
        <v>173.4</v>
      </c>
      <c r="AC1">
        <v>0</v>
      </c>
      <c r="AD1">
        <v>1</v>
      </c>
      <c r="AE1">
        <v>2</v>
      </c>
      <c r="AF1" t="s">
        <v>3</v>
      </c>
      <c r="AG1">
        <v>1.24</v>
      </c>
      <c r="AH1">
        <v>2</v>
      </c>
      <c r="AI1">
        <v>442240529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ROW(Source!A35)</f>
        <v>35</v>
      </c>
      <c r="B2">
        <v>442240530</v>
      </c>
      <c r="C2">
        <v>442240522</v>
      </c>
      <c r="D2">
        <v>412708965</v>
      </c>
      <c r="E2">
        <v>1</v>
      </c>
      <c r="F2">
        <v>1</v>
      </c>
      <c r="G2">
        <v>1</v>
      </c>
      <c r="H2">
        <v>1</v>
      </c>
      <c r="I2" t="s">
        <v>356</v>
      </c>
      <c r="J2" t="s">
        <v>3</v>
      </c>
      <c r="K2" t="s">
        <v>357</v>
      </c>
      <c r="L2">
        <v>1369</v>
      </c>
      <c r="N2">
        <v>1013</v>
      </c>
      <c r="O2" t="s">
        <v>355</v>
      </c>
      <c r="P2" t="s">
        <v>355</v>
      </c>
      <c r="Q2">
        <v>1</v>
      </c>
      <c r="X2">
        <v>6.2</v>
      </c>
      <c r="Y2">
        <v>0</v>
      </c>
      <c r="Z2">
        <v>0</v>
      </c>
      <c r="AA2">
        <v>0</v>
      </c>
      <c r="AB2">
        <v>173.4</v>
      </c>
      <c r="AC2">
        <v>0</v>
      </c>
      <c r="AD2">
        <v>1</v>
      </c>
      <c r="AE2">
        <v>1</v>
      </c>
      <c r="AF2" t="s">
        <v>3</v>
      </c>
      <c r="AG2">
        <v>6.2</v>
      </c>
      <c r="AH2">
        <v>2</v>
      </c>
      <c r="AI2">
        <v>442240530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ROW(Source!A35)</f>
        <v>35</v>
      </c>
      <c r="B3">
        <v>442240531</v>
      </c>
      <c r="C3">
        <v>442240522</v>
      </c>
      <c r="D3">
        <v>412710483</v>
      </c>
      <c r="E3">
        <v>1</v>
      </c>
      <c r="F3">
        <v>1</v>
      </c>
      <c r="G3">
        <v>1</v>
      </c>
      <c r="H3">
        <v>2</v>
      </c>
      <c r="I3" t="s">
        <v>358</v>
      </c>
      <c r="J3" t="s">
        <v>359</v>
      </c>
      <c r="K3" t="s">
        <v>360</v>
      </c>
      <c r="L3">
        <v>1368</v>
      </c>
      <c r="N3">
        <v>1011</v>
      </c>
      <c r="O3" t="s">
        <v>361</v>
      </c>
      <c r="P3" t="s">
        <v>361</v>
      </c>
      <c r="Q3">
        <v>1</v>
      </c>
      <c r="X3">
        <v>1.24</v>
      </c>
      <c r="Y3">
        <v>0</v>
      </c>
      <c r="Z3">
        <v>237.4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1.24</v>
      </c>
      <c r="AH3">
        <v>2</v>
      </c>
      <c r="AI3">
        <v>442240531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ROW(Source!A36)</f>
        <v>36</v>
      </c>
      <c r="B4">
        <v>421520004</v>
      </c>
      <c r="C4">
        <v>421520000</v>
      </c>
      <c r="D4">
        <v>140403176</v>
      </c>
      <c r="E4">
        <v>1</v>
      </c>
      <c r="F4">
        <v>1</v>
      </c>
      <c r="G4">
        <v>1</v>
      </c>
      <c r="H4">
        <v>1</v>
      </c>
      <c r="I4" t="s">
        <v>362</v>
      </c>
      <c r="J4" t="s">
        <v>3</v>
      </c>
      <c r="K4" t="s">
        <v>363</v>
      </c>
      <c r="L4">
        <v>1369</v>
      </c>
      <c r="N4">
        <v>1013</v>
      </c>
      <c r="O4" t="s">
        <v>355</v>
      </c>
      <c r="P4" t="s">
        <v>355</v>
      </c>
      <c r="Q4">
        <v>1</v>
      </c>
      <c r="X4">
        <v>1.2</v>
      </c>
      <c r="Y4">
        <v>0</v>
      </c>
      <c r="Z4">
        <v>0</v>
      </c>
      <c r="AA4">
        <v>0</v>
      </c>
      <c r="AB4">
        <v>173.4</v>
      </c>
      <c r="AC4">
        <v>0</v>
      </c>
      <c r="AD4">
        <v>1</v>
      </c>
      <c r="AE4">
        <v>1</v>
      </c>
      <c r="AF4" t="s">
        <v>3</v>
      </c>
      <c r="AG4">
        <v>1.2</v>
      </c>
      <c r="AH4">
        <v>2</v>
      </c>
      <c r="AI4">
        <v>421520001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ROW(Source!A36)</f>
        <v>36</v>
      </c>
      <c r="B5">
        <v>421520005</v>
      </c>
      <c r="C5">
        <v>421520000</v>
      </c>
      <c r="D5">
        <v>140403178</v>
      </c>
      <c r="E5">
        <v>1</v>
      </c>
      <c r="F5">
        <v>1</v>
      </c>
      <c r="G5">
        <v>1</v>
      </c>
      <c r="H5">
        <v>1</v>
      </c>
      <c r="I5" t="s">
        <v>364</v>
      </c>
      <c r="J5" t="s">
        <v>3</v>
      </c>
      <c r="K5" t="s">
        <v>354</v>
      </c>
      <c r="L5">
        <v>1369</v>
      </c>
      <c r="N5">
        <v>1013</v>
      </c>
      <c r="O5" t="s">
        <v>355</v>
      </c>
      <c r="P5" t="s">
        <v>355</v>
      </c>
      <c r="Q5">
        <v>1</v>
      </c>
      <c r="X5">
        <v>0.3</v>
      </c>
      <c r="Y5">
        <v>0</v>
      </c>
      <c r="Z5">
        <v>0</v>
      </c>
      <c r="AA5">
        <v>0</v>
      </c>
      <c r="AB5">
        <v>173.4</v>
      </c>
      <c r="AC5">
        <v>0</v>
      </c>
      <c r="AD5">
        <v>1</v>
      </c>
      <c r="AE5">
        <v>2</v>
      </c>
      <c r="AF5" t="s">
        <v>3</v>
      </c>
      <c r="AG5">
        <v>0.3</v>
      </c>
      <c r="AH5">
        <v>2</v>
      </c>
      <c r="AI5">
        <v>421520002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ROW(Source!A36)</f>
        <v>36</v>
      </c>
      <c r="B6">
        <v>421520006</v>
      </c>
      <c r="C6">
        <v>421520000</v>
      </c>
      <c r="D6">
        <v>140371526</v>
      </c>
      <c r="E6">
        <v>1</v>
      </c>
      <c r="F6">
        <v>1</v>
      </c>
      <c r="G6">
        <v>1</v>
      </c>
      <c r="H6">
        <v>2</v>
      </c>
      <c r="I6" t="s">
        <v>358</v>
      </c>
      <c r="J6" t="s">
        <v>365</v>
      </c>
      <c r="K6" t="s">
        <v>360</v>
      </c>
      <c r="L6">
        <v>1368</v>
      </c>
      <c r="N6">
        <v>1011</v>
      </c>
      <c r="O6" t="s">
        <v>361</v>
      </c>
      <c r="P6" t="s">
        <v>361</v>
      </c>
      <c r="Q6">
        <v>1</v>
      </c>
      <c r="X6">
        <v>0.3</v>
      </c>
      <c r="Y6">
        <v>0</v>
      </c>
      <c r="Z6">
        <v>237.4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0.3</v>
      </c>
      <c r="AH6">
        <v>2</v>
      </c>
      <c r="AI6">
        <v>421520003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ROW(Source!A37)</f>
        <v>37</v>
      </c>
      <c r="B7">
        <v>421520021</v>
      </c>
      <c r="C7">
        <v>421520007</v>
      </c>
      <c r="D7">
        <v>140403176</v>
      </c>
      <c r="E7">
        <v>1</v>
      </c>
      <c r="F7">
        <v>1</v>
      </c>
      <c r="G7">
        <v>1</v>
      </c>
      <c r="H7">
        <v>1</v>
      </c>
      <c r="I7" t="s">
        <v>362</v>
      </c>
      <c r="J7" t="s">
        <v>3</v>
      </c>
      <c r="K7" t="s">
        <v>363</v>
      </c>
      <c r="L7">
        <v>1369</v>
      </c>
      <c r="N7">
        <v>1013</v>
      </c>
      <c r="O7" t="s">
        <v>355</v>
      </c>
      <c r="P7" t="s">
        <v>355</v>
      </c>
      <c r="Q7">
        <v>1</v>
      </c>
      <c r="X7">
        <v>1.1000000000000001</v>
      </c>
      <c r="Y7">
        <v>0</v>
      </c>
      <c r="Z7">
        <v>0</v>
      </c>
      <c r="AA7">
        <v>0</v>
      </c>
      <c r="AB7">
        <v>173.4</v>
      </c>
      <c r="AC7">
        <v>0</v>
      </c>
      <c r="AD7">
        <v>1</v>
      </c>
      <c r="AE7">
        <v>1</v>
      </c>
      <c r="AF7" t="s">
        <v>3</v>
      </c>
      <c r="AG7">
        <v>1.1000000000000001</v>
      </c>
      <c r="AH7">
        <v>2</v>
      </c>
      <c r="AI7">
        <v>421520018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ROW(Source!A37)</f>
        <v>37</v>
      </c>
      <c r="B8">
        <v>421520022</v>
      </c>
      <c r="C8">
        <v>421520007</v>
      </c>
      <c r="D8">
        <v>140403178</v>
      </c>
      <c r="E8">
        <v>1</v>
      </c>
      <c r="F8">
        <v>1</v>
      </c>
      <c r="G8">
        <v>1</v>
      </c>
      <c r="H8">
        <v>1</v>
      </c>
      <c r="I8" t="s">
        <v>364</v>
      </c>
      <c r="J8" t="s">
        <v>3</v>
      </c>
      <c r="K8" t="s">
        <v>354</v>
      </c>
      <c r="L8">
        <v>1369</v>
      </c>
      <c r="N8">
        <v>1013</v>
      </c>
      <c r="O8" t="s">
        <v>355</v>
      </c>
      <c r="P8" t="s">
        <v>355</v>
      </c>
      <c r="Q8">
        <v>1</v>
      </c>
      <c r="X8">
        <v>0.28000000000000003</v>
      </c>
      <c r="Y8">
        <v>0</v>
      </c>
      <c r="Z8">
        <v>0</v>
      </c>
      <c r="AA8">
        <v>0</v>
      </c>
      <c r="AB8">
        <v>173.4</v>
      </c>
      <c r="AC8">
        <v>0</v>
      </c>
      <c r="AD8">
        <v>1</v>
      </c>
      <c r="AE8">
        <v>2</v>
      </c>
      <c r="AF8" t="s">
        <v>3</v>
      </c>
      <c r="AG8">
        <v>0.28000000000000003</v>
      </c>
      <c r="AH8">
        <v>2</v>
      </c>
      <c r="AI8">
        <v>421520019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ROW(Source!A37)</f>
        <v>37</v>
      </c>
      <c r="B9">
        <v>421520023</v>
      </c>
      <c r="C9">
        <v>421520007</v>
      </c>
      <c r="D9">
        <v>140371526</v>
      </c>
      <c r="E9">
        <v>1</v>
      </c>
      <c r="F9">
        <v>1</v>
      </c>
      <c r="G9">
        <v>1</v>
      </c>
      <c r="H9">
        <v>2</v>
      </c>
      <c r="I9" t="s">
        <v>358</v>
      </c>
      <c r="J9" t="s">
        <v>365</v>
      </c>
      <c r="K9" t="s">
        <v>360</v>
      </c>
      <c r="L9">
        <v>1368</v>
      </c>
      <c r="N9">
        <v>1011</v>
      </c>
      <c r="O9" t="s">
        <v>361</v>
      </c>
      <c r="P9" t="s">
        <v>361</v>
      </c>
      <c r="Q9">
        <v>1</v>
      </c>
      <c r="X9">
        <v>0.28000000000000003</v>
      </c>
      <c r="Y9">
        <v>0</v>
      </c>
      <c r="Z9">
        <v>237.4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0.28000000000000003</v>
      </c>
      <c r="AH9">
        <v>2</v>
      </c>
      <c r="AI9">
        <v>421520020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ROW(Source!A38)</f>
        <v>38</v>
      </c>
      <c r="B10">
        <v>421520028</v>
      </c>
      <c r="C10">
        <v>421520024</v>
      </c>
      <c r="D10">
        <v>140403176</v>
      </c>
      <c r="E10">
        <v>1</v>
      </c>
      <c r="F10">
        <v>1</v>
      </c>
      <c r="G10">
        <v>1</v>
      </c>
      <c r="H10">
        <v>1</v>
      </c>
      <c r="I10" t="s">
        <v>362</v>
      </c>
      <c r="J10" t="s">
        <v>3</v>
      </c>
      <c r="K10" t="s">
        <v>363</v>
      </c>
      <c r="L10">
        <v>1369</v>
      </c>
      <c r="N10">
        <v>1013</v>
      </c>
      <c r="O10" t="s">
        <v>355</v>
      </c>
      <c r="P10" t="s">
        <v>355</v>
      </c>
      <c r="Q10">
        <v>1</v>
      </c>
      <c r="X10">
        <v>1</v>
      </c>
      <c r="Y10">
        <v>0</v>
      </c>
      <c r="Z10">
        <v>0</v>
      </c>
      <c r="AA10">
        <v>0</v>
      </c>
      <c r="AB10">
        <v>173.4</v>
      </c>
      <c r="AC10">
        <v>0</v>
      </c>
      <c r="AD10">
        <v>1</v>
      </c>
      <c r="AE10">
        <v>1</v>
      </c>
      <c r="AF10" t="s">
        <v>3</v>
      </c>
      <c r="AG10">
        <v>1</v>
      </c>
      <c r="AH10">
        <v>2</v>
      </c>
      <c r="AI10">
        <v>421520025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ROW(Source!A38)</f>
        <v>38</v>
      </c>
      <c r="B11">
        <v>421520029</v>
      </c>
      <c r="C11">
        <v>421520024</v>
      </c>
      <c r="D11">
        <v>140403178</v>
      </c>
      <c r="E11">
        <v>1</v>
      </c>
      <c r="F11">
        <v>1</v>
      </c>
      <c r="G11">
        <v>1</v>
      </c>
      <c r="H11">
        <v>1</v>
      </c>
      <c r="I11" t="s">
        <v>364</v>
      </c>
      <c r="J11" t="s">
        <v>3</v>
      </c>
      <c r="K11" t="s">
        <v>354</v>
      </c>
      <c r="L11">
        <v>1369</v>
      </c>
      <c r="N11">
        <v>1013</v>
      </c>
      <c r="O11" t="s">
        <v>355</v>
      </c>
      <c r="P11" t="s">
        <v>355</v>
      </c>
      <c r="Q11">
        <v>1</v>
      </c>
      <c r="X11">
        <v>0.25</v>
      </c>
      <c r="Y11">
        <v>0</v>
      </c>
      <c r="Z11">
        <v>0</v>
      </c>
      <c r="AA11">
        <v>0</v>
      </c>
      <c r="AB11">
        <v>173.4</v>
      </c>
      <c r="AC11">
        <v>0</v>
      </c>
      <c r="AD11">
        <v>1</v>
      </c>
      <c r="AE11">
        <v>2</v>
      </c>
      <c r="AF11" t="s">
        <v>3</v>
      </c>
      <c r="AG11">
        <v>0.25</v>
      </c>
      <c r="AH11">
        <v>2</v>
      </c>
      <c r="AI11">
        <v>421520026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ROW(Source!A38)</f>
        <v>38</v>
      </c>
      <c r="B12">
        <v>421520030</v>
      </c>
      <c r="C12">
        <v>421520024</v>
      </c>
      <c r="D12">
        <v>140371526</v>
      </c>
      <c r="E12">
        <v>1</v>
      </c>
      <c r="F12">
        <v>1</v>
      </c>
      <c r="G12">
        <v>1</v>
      </c>
      <c r="H12">
        <v>2</v>
      </c>
      <c r="I12" t="s">
        <v>358</v>
      </c>
      <c r="J12" t="s">
        <v>365</v>
      </c>
      <c r="K12" t="s">
        <v>360</v>
      </c>
      <c r="L12">
        <v>1368</v>
      </c>
      <c r="N12">
        <v>1011</v>
      </c>
      <c r="O12" t="s">
        <v>361</v>
      </c>
      <c r="P12" t="s">
        <v>361</v>
      </c>
      <c r="Q12">
        <v>1</v>
      </c>
      <c r="X12">
        <v>0.25</v>
      </c>
      <c r="Y12">
        <v>0</v>
      </c>
      <c r="Z12">
        <v>237.4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0.25</v>
      </c>
      <c r="AH12">
        <v>2</v>
      </c>
      <c r="AI12">
        <v>421520027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ROW(Source!A39)</f>
        <v>39</v>
      </c>
      <c r="B13">
        <v>421520035</v>
      </c>
      <c r="C13">
        <v>421520031</v>
      </c>
      <c r="D13">
        <v>140403176</v>
      </c>
      <c r="E13">
        <v>1</v>
      </c>
      <c r="F13">
        <v>1</v>
      </c>
      <c r="G13">
        <v>1</v>
      </c>
      <c r="H13">
        <v>1</v>
      </c>
      <c r="I13" t="s">
        <v>362</v>
      </c>
      <c r="J13" t="s">
        <v>3</v>
      </c>
      <c r="K13" t="s">
        <v>363</v>
      </c>
      <c r="L13">
        <v>1369</v>
      </c>
      <c r="N13">
        <v>1013</v>
      </c>
      <c r="O13" t="s">
        <v>355</v>
      </c>
      <c r="P13" t="s">
        <v>355</v>
      </c>
      <c r="Q13">
        <v>1</v>
      </c>
      <c r="X13">
        <v>1.2999999999999998</v>
      </c>
      <c r="Y13">
        <v>0</v>
      </c>
      <c r="Z13">
        <v>0</v>
      </c>
      <c r="AA13">
        <v>0</v>
      </c>
      <c r="AB13">
        <v>173.4</v>
      </c>
      <c r="AC13">
        <v>0</v>
      </c>
      <c r="AD13">
        <v>1</v>
      </c>
      <c r="AE13">
        <v>1</v>
      </c>
      <c r="AF13" t="s">
        <v>3</v>
      </c>
      <c r="AG13">
        <v>1.2999999999999998</v>
      </c>
      <c r="AH13">
        <v>2</v>
      </c>
      <c r="AI13">
        <v>421520032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ROW(Source!A39)</f>
        <v>39</v>
      </c>
      <c r="B14">
        <v>421520036</v>
      </c>
      <c r="C14">
        <v>421520031</v>
      </c>
      <c r="D14">
        <v>140403178</v>
      </c>
      <c r="E14">
        <v>1</v>
      </c>
      <c r="F14">
        <v>1</v>
      </c>
      <c r="G14">
        <v>1</v>
      </c>
      <c r="H14">
        <v>1</v>
      </c>
      <c r="I14" t="s">
        <v>364</v>
      </c>
      <c r="J14" t="s">
        <v>3</v>
      </c>
      <c r="K14" t="s">
        <v>354</v>
      </c>
      <c r="L14">
        <v>1369</v>
      </c>
      <c r="N14">
        <v>1013</v>
      </c>
      <c r="O14" t="s">
        <v>355</v>
      </c>
      <c r="P14" t="s">
        <v>355</v>
      </c>
      <c r="Q14">
        <v>1</v>
      </c>
      <c r="X14">
        <v>0.33</v>
      </c>
      <c r="Y14">
        <v>0</v>
      </c>
      <c r="Z14">
        <v>0</v>
      </c>
      <c r="AA14">
        <v>0</v>
      </c>
      <c r="AB14">
        <v>173.4</v>
      </c>
      <c r="AC14">
        <v>0</v>
      </c>
      <c r="AD14">
        <v>1</v>
      </c>
      <c r="AE14">
        <v>2</v>
      </c>
      <c r="AF14" t="s">
        <v>3</v>
      </c>
      <c r="AG14">
        <v>0.33</v>
      </c>
      <c r="AH14">
        <v>2</v>
      </c>
      <c r="AI14">
        <v>421520033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ROW(Source!A39)</f>
        <v>39</v>
      </c>
      <c r="B15">
        <v>421520037</v>
      </c>
      <c r="C15">
        <v>421520031</v>
      </c>
      <c r="D15">
        <v>140371526</v>
      </c>
      <c r="E15">
        <v>1</v>
      </c>
      <c r="F15">
        <v>1</v>
      </c>
      <c r="G15">
        <v>1</v>
      </c>
      <c r="H15">
        <v>2</v>
      </c>
      <c r="I15" t="s">
        <v>358</v>
      </c>
      <c r="J15" t="s">
        <v>365</v>
      </c>
      <c r="K15" t="s">
        <v>360</v>
      </c>
      <c r="L15">
        <v>1368</v>
      </c>
      <c r="N15">
        <v>1011</v>
      </c>
      <c r="O15" t="s">
        <v>361</v>
      </c>
      <c r="P15" t="s">
        <v>361</v>
      </c>
      <c r="Q15">
        <v>1</v>
      </c>
      <c r="X15">
        <v>0.33</v>
      </c>
      <c r="Y15">
        <v>0</v>
      </c>
      <c r="Z15">
        <v>237.4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0.33</v>
      </c>
      <c r="AH15">
        <v>2</v>
      </c>
      <c r="AI15">
        <v>421520034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ROW(Source!A40)</f>
        <v>40</v>
      </c>
      <c r="B16">
        <v>421520042</v>
      </c>
      <c r="C16">
        <v>421520038</v>
      </c>
      <c r="D16">
        <v>140403176</v>
      </c>
      <c r="E16">
        <v>1</v>
      </c>
      <c r="F16">
        <v>1</v>
      </c>
      <c r="G16">
        <v>1</v>
      </c>
      <c r="H16">
        <v>1</v>
      </c>
      <c r="I16" t="s">
        <v>362</v>
      </c>
      <c r="J16" t="s">
        <v>3</v>
      </c>
      <c r="K16" t="s">
        <v>363</v>
      </c>
      <c r="L16">
        <v>1369</v>
      </c>
      <c r="N16">
        <v>1013</v>
      </c>
      <c r="O16" t="s">
        <v>355</v>
      </c>
      <c r="P16" t="s">
        <v>355</v>
      </c>
      <c r="Q16">
        <v>1</v>
      </c>
      <c r="X16">
        <v>1.2999999999999998</v>
      </c>
      <c r="Y16">
        <v>0</v>
      </c>
      <c r="Z16">
        <v>0</v>
      </c>
      <c r="AA16">
        <v>0</v>
      </c>
      <c r="AB16">
        <v>173.4</v>
      </c>
      <c r="AC16">
        <v>0</v>
      </c>
      <c r="AD16">
        <v>1</v>
      </c>
      <c r="AE16">
        <v>1</v>
      </c>
      <c r="AF16" t="s">
        <v>3</v>
      </c>
      <c r="AG16">
        <v>1.2999999999999998</v>
      </c>
      <c r="AH16">
        <v>2</v>
      </c>
      <c r="AI16">
        <v>421520039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ROW(Source!A40)</f>
        <v>40</v>
      </c>
      <c r="B17">
        <v>421520043</v>
      </c>
      <c r="C17">
        <v>421520038</v>
      </c>
      <c r="D17">
        <v>140403178</v>
      </c>
      <c r="E17">
        <v>1</v>
      </c>
      <c r="F17">
        <v>1</v>
      </c>
      <c r="G17">
        <v>1</v>
      </c>
      <c r="H17">
        <v>1</v>
      </c>
      <c r="I17" t="s">
        <v>364</v>
      </c>
      <c r="J17" t="s">
        <v>3</v>
      </c>
      <c r="K17" t="s">
        <v>354</v>
      </c>
      <c r="L17">
        <v>1369</v>
      </c>
      <c r="N17">
        <v>1013</v>
      </c>
      <c r="O17" t="s">
        <v>355</v>
      </c>
      <c r="P17" t="s">
        <v>355</v>
      </c>
      <c r="Q17">
        <v>1</v>
      </c>
      <c r="X17">
        <v>0.33</v>
      </c>
      <c r="Y17">
        <v>0</v>
      </c>
      <c r="Z17">
        <v>0</v>
      </c>
      <c r="AA17">
        <v>0</v>
      </c>
      <c r="AB17">
        <v>173.4</v>
      </c>
      <c r="AC17">
        <v>0</v>
      </c>
      <c r="AD17">
        <v>1</v>
      </c>
      <c r="AE17">
        <v>2</v>
      </c>
      <c r="AF17" t="s">
        <v>3</v>
      </c>
      <c r="AG17">
        <v>0.33</v>
      </c>
      <c r="AH17">
        <v>2</v>
      </c>
      <c r="AI17">
        <v>421520040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ROW(Source!A40)</f>
        <v>40</v>
      </c>
      <c r="B18">
        <v>421520044</v>
      </c>
      <c r="C18">
        <v>421520038</v>
      </c>
      <c r="D18">
        <v>140371526</v>
      </c>
      <c r="E18">
        <v>1</v>
      </c>
      <c r="F18">
        <v>1</v>
      </c>
      <c r="G18">
        <v>1</v>
      </c>
      <c r="H18">
        <v>2</v>
      </c>
      <c r="I18" t="s">
        <v>358</v>
      </c>
      <c r="J18" t="s">
        <v>365</v>
      </c>
      <c r="K18" t="s">
        <v>360</v>
      </c>
      <c r="L18">
        <v>1368</v>
      </c>
      <c r="N18">
        <v>1011</v>
      </c>
      <c r="O18" t="s">
        <v>361</v>
      </c>
      <c r="P18" t="s">
        <v>361</v>
      </c>
      <c r="Q18">
        <v>1</v>
      </c>
      <c r="X18">
        <v>0.33</v>
      </c>
      <c r="Y18">
        <v>0</v>
      </c>
      <c r="Z18">
        <v>237.4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0.33</v>
      </c>
      <c r="AH18">
        <v>2</v>
      </c>
      <c r="AI18">
        <v>421520041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ROW(Source!A41)</f>
        <v>41</v>
      </c>
      <c r="B19">
        <v>421520049</v>
      </c>
      <c r="C19">
        <v>421520045</v>
      </c>
      <c r="D19">
        <v>140403176</v>
      </c>
      <c r="E19">
        <v>1</v>
      </c>
      <c r="F19">
        <v>1</v>
      </c>
      <c r="G19">
        <v>1</v>
      </c>
      <c r="H19">
        <v>1</v>
      </c>
      <c r="I19" t="s">
        <v>362</v>
      </c>
      <c r="J19" t="s">
        <v>3</v>
      </c>
      <c r="K19" t="s">
        <v>363</v>
      </c>
      <c r="L19">
        <v>1369</v>
      </c>
      <c r="N19">
        <v>1013</v>
      </c>
      <c r="O19" t="s">
        <v>355</v>
      </c>
      <c r="P19" t="s">
        <v>355</v>
      </c>
      <c r="Q19">
        <v>1</v>
      </c>
      <c r="X19">
        <v>1.2999999999999998</v>
      </c>
      <c r="Y19">
        <v>0</v>
      </c>
      <c r="Z19">
        <v>0</v>
      </c>
      <c r="AA19">
        <v>0</v>
      </c>
      <c r="AB19">
        <v>173.4</v>
      </c>
      <c r="AC19">
        <v>0</v>
      </c>
      <c r="AD19">
        <v>1</v>
      </c>
      <c r="AE19">
        <v>1</v>
      </c>
      <c r="AF19" t="s">
        <v>3</v>
      </c>
      <c r="AG19">
        <v>1.2999999999999998</v>
      </c>
      <c r="AH19">
        <v>2</v>
      </c>
      <c r="AI19">
        <v>421520046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ROW(Source!A41)</f>
        <v>41</v>
      </c>
      <c r="B20">
        <v>421520050</v>
      </c>
      <c r="C20">
        <v>421520045</v>
      </c>
      <c r="D20">
        <v>140403178</v>
      </c>
      <c r="E20">
        <v>1</v>
      </c>
      <c r="F20">
        <v>1</v>
      </c>
      <c r="G20">
        <v>1</v>
      </c>
      <c r="H20">
        <v>1</v>
      </c>
      <c r="I20" t="s">
        <v>364</v>
      </c>
      <c r="J20" t="s">
        <v>3</v>
      </c>
      <c r="K20" t="s">
        <v>354</v>
      </c>
      <c r="L20">
        <v>1369</v>
      </c>
      <c r="N20">
        <v>1013</v>
      </c>
      <c r="O20" t="s">
        <v>355</v>
      </c>
      <c r="P20" t="s">
        <v>355</v>
      </c>
      <c r="Q20">
        <v>1</v>
      </c>
      <c r="X20">
        <v>0.33</v>
      </c>
      <c r="Y20">
        <v>0</v>
      </c>
      <c r="Z20">
        <v>0</v>
      </c>
      <c r="AA20">
        <v>0</v>
      </c>
      <c r="AB20">
        <v>173.4</v>
      </c>
      <c r="AC20">
        <v>0</v>
      </c>
      <c r="AD20">
        <v>1</v>
      </c>
      <c r="AE20">
        <v>2</v>
      </c>
      <c r="AF20" t="s">
        <v>3</v>
      </c>
      <c r="AG20">
        <v>0.33</v>
      </c>
      <c r="AH20">
        <v>2</v>
      </c>
      <c r="AI20">
        <v>421520047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ROW(Source!A41)</f>
        <v>41</v>
      </c>
      <c r="B21">
        <v>421520051</v>
      </c>
      <c r="C21">
        <v>421520045</v>
      </c>
      <c r="D21">
        <v>140371526</v>
      </c>
      <c r="E21">
        <v>1</v>
      </c>
      <c r="F21">
        <v>1</v>
      </c>
      <c r="G21">
        <v>1</v>
      </c>
      <c r="H21">
        <v>2</v>
      </c>
      <c r="I21" t="s">
        <v>358</v>
      </c>
      <c r="J21" t="s">
        <v>365</v>
      </c>
      <c r="K21" t="s">
        <v>360</v>
      </c>
      <c r="L21">
        <v>1368</v>
      </c>
      <c r="N21">
        <v>1011</v>
      </c>
      <c r="O21" t="s">
        <v>361</v>
      </c>
      <c r="P21" t="s">
        <v>361</v>
      </c>
      <c r="Q21">
        <v>1</v>
      </c>
      <c r="X21">
        <v>0.33</v>
      </c>
      <c r="Y21">
        <v>0</v>
      </c>
      <c r="Z21">
        <v>237.4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0.33</v>
      </c>
      <c r="AH21">
        <v>2</v>
      </c>
      <c r="AI21">
        <v>421520048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ROW(Source!A42)</f>
        <v>42</v>
      </c>
      <c r="B22">
        <v>421520056</v>
      </c>
      <c r="C22">
        <v>421520052</v>
      </c>
      <c r="D22">
        <v>140403176</v>
      </c>
      <c r="E22">
        <v>1</v>
      </c>
      <c r="F22">
        <v>1</v>
      </c>
      <c r="G22">
        <v>1</v>
      </c>
      <c r="H22">
        <v>1</v>
      </c>
      <c r="I22" t="s">
        <v>362</v>
      </c>
      <c r="J22" t="s">
        <v>3</v>
      </c>
      <c r="K22" t="s">
        <v>363</v>
      </c>
      <c r="L22">
        <v>1369</v>
      </c>
      <c r="N22">
        <v>1013</v>
      </c>
      <c r="O22" t="s">
        <v>355</v>
      </c>
      <c r="P22" t="s">
        <v>355</v>
      </c>
      <c r="Q22">
        <v>1</v>
      </c>
      <c r="X22">
        <v>1.9</v>
      </c>
      <c r="Y22">
        <v>0</v>
      </c>
      <c r="Z22">
        <v>0</v>
      </c>
      <c r="AA22">
        <v>0</v>
      </c>
      <c r="AB22">
        <v>173.4</v>
      </c>
      <c r="AC22">
        <v>0</v>
      </c>
      <c r="AD22">
        <v>1</v>
      </c>
      <c r="AE22">
        <v>1</v>
      </c>
      <c r="AF22" t="s">
        <v>3</v>
      </c>
      <c r="AG22">
        <v>1.9</v>
      </c>
      <c r="AH22">
        <v>2</v>
      </c>
      <c r="AI22">
        <v>421520053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ROW(Source!A42)</f>
        <v>42</v>
      </c>
      <c r="B23">
        <v>421520057</v>
      </c>
      <c r="C23">
        <v>421520052</v>
      </c>
      <c r="D23">
        <v>140403178</v>
      </c>
      <c r="E23">
        <v>1</v>
      </c>
      <c r="F23">
        <v>1</v>
      </c>
      <c r="G23">
        <v>1</v>
      </c>
      <c r="H23">
        <v>1</v>
      </c>
      <c r="I23" t="s">
        <v>364</v>
      </c>
      <c r="J23" t="s">
        <v>3</v>
      </c>
      <c r="K23" t="s">
        <v>354</v>
      </c>
      <c r="L23">
        <v>1369</v>
      </c>
      <c r="N23">
        <v>1013</v>
      </c>
      <c r="O23" t="s">
        <v>355</v>
      </c>
      <c r="P23" t="s">
        <v>355</v>
      </c>
      <c r="Q23">
        <v>1</v>
      </c>
      <c r="X23">
        <v>0.48</v>
      </c>
      <c r="Y23">
        <v>0</v>
      </c>
      <c r="Z23">
        <v>0</v>
      </c>
      <c r="AA23">
        <v>0</v>
      </c>
      <c r="AB23">
        <v>173.4</v>
      </c>
      <c r="AC23">
        <v>0</v>
      </c>
      <c r="AD23">
        <v>1</v>
      </c>
      <c r="AE23">
        <v>2</v>
      </c>
      <c r="AF23" t="s">
        <v>3</v>
      </c>
      <c r="AG23">
        <v>0.48</v>
      </c>
      <c r="AH23">
        <v>2</v>
      </c>
      <c r="AI23">
        <v>421520054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ROW(Source!A42)</f>
        <v>42</v>
      </c>
      <c r="B24">
        <v>421520058</v>
      </c>
      <c r="C24">
        <v>421520052</v>
      </c>
      <c r="D24">
        <v>140371526</v>
      </c>
      <c r="E24">
        <v>1</v>
      </c>
      <c r="F24">
        <v>1</v>
      </c>
      <c r="G24">
        <v>1</v>
      </c>
      <c r="H24">
        <v>2</v>
      </c>
      <c r="I24" t="s">
        <v>358</v>
      </c>
      <c r="J24" t="s">
        <v>365</v>
      </c>
      <c r="K24" t="s">
        <v>360</v>
      </c>
      <c r="L24">
        <v>1368</v>
      </c>
      <c r="N24">
        <v>1011</v>
      </c>
      <c r="O24" t="s">
        <v>361</v>
      </c>
      <c r="P24" t="s">
        <v>361</v>
      </c>
      <c r="Q24">
        <v>1</v>
      </c>
      <c r="X24">
        <v>0.48</v>
      </c>
      <c r="Y24">
        <v>0</v>
      </c>
      <c r="Z24">
        <v>237.4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0.48</v>
      </c>
      <c r="AH24">
        <v>2</v>
      </c>
      <c r="AI24">
        <v>421520055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ROW(Source!A43)</f>
        <v>43</v>
      </c>
      <c r="B25">
        <v>421520063</v>
      </c>
      <c r="C25">
        <v>421520059</v>
      </c>
      <c r="D25">
        <v>140403176</v>
      </c>
      <c r="E25">
        <v>1</v>
      </c>
      <c r="F25">
        <v>1</v>
      </c>
      <c r="G25">
        <v>1</v>
      </c>
      <c r="H25">
        <v>1</v>
      </c>
      <c r="I25" t="s">
        <v>362</v>
      </c>
      <c r="J25" t="s">
        <v>3</v>
      </c>
      <c r="K25" t="s">
        <v>363</v>
      </c>
      <c r="L25">
        <v>1369</v>
      </c>
      <c r="N25">
        <v>1013</v>
      </c>
      <c r="O25" t="s">
        <v>355</v>
      </c>
      <c r="P25" t="s">
        <v>355</v>
      </c>
      <c r="Q25">
        <v>1</v>
      </c>
      <c r="X25">
        <v>1.2999999999999998</v>
      </c>
      <c r="Y25">
        <v>0</v>
      </c>
      <c r="Z25">
        <v>0</v>
      </c>
      <c r="AA25">
        <v>0</v>
      </c>
      <c r="AB25">
        <v>173.4</v>
      </c>
      <c r="AC25">
        <v>0</v>
      </c>
      <c r="AD25">
        <v>1</v>
      </c>
      <c r="AE25">
        <v>1</v>
      </c>
      <c r="AF25" t="s">
        <v>3</v>
      </c>
      <c r="AG25">
        <v>1.2999999999999998</v>
      </c>
      <c r="AH25">
        <v>2</v>
      </c>
      <c r="AI25">
        <v>421520060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ROW(Source!A43)</f>
        <v>43</v>
      </c>
      <c r="B26">
        <v>421520064</v>
      </c>
      <c r="C26">
        <v>421520059</v>
      </c>
      <c r="D26">
        <v>140403178</v>
      </c>
      <c r="E26">
        <v>1</v>
      </c>
      <c r="F26">
        <v>1</v>
      </c>
      <c r="G26">
        <v>1</v>
      </c>
      <c r="H26">
        <v>1</v>
      </c>
      <c r="I26" t="s">
        <v>364</v>
      </c>
      <c r="J26" t="s">
        <v>3</v>
      </c>
      <c r="K26" t="s">
        <v>354</v>
      </c>
      <c r="L26">
        <v>1369</v>
      </c>
      <c r="N26">
        <v>1013</v>
      </c>
      <c r="O26" t="s">
        <v>355</v>
      </c>
      <c r="P26" t="s">
        <v>355</v>
      </c>
      <c r="Q26">
        <v>1</v>
      </c>
      <c r="X26">
        <v>0.33</v>
      </c>
      <c r="Y26">
        <v>0</v>
      </c>
      <c r="Z26">
        <v>0</v>
      </c>
      <c r="AA26">
        <v>0</v>
      </c>
      <c r="AB26">
        <v>173.4</v>
      </c>
      <c r="AC26">
        <v>0</v>
      </c>
      <c r="AD26">
        <v>1</v>
      </c>
      <c r="AE26">
        <v>2</v>
      </c>
      <c r="AF26" t="s">
        <v>3</v>
      </c>
      <c r="AG26">
        <v>0.33</v>
      </c>
      <c r="AH26">
        <v>2</v>
      </c>
      <c r="AI26">
        <v>421520061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ROW(Source!A43)</f>
        <v>43</v>
      </c>
      <c r="B27">
        <v>421520065</v>
      </c>
      <c r="C27">
        <v>421520059</v>
      </c>
      <c r="D27">
        <v>140371526</v>
      </c>
      <c r="E27">
        <v>1</v>
      </c>
      <c r="F27">
        <v>1</v>
      </c>
      <c r="G27">
        <v>1</v>
      </c>
      <c r="H27">
        <v>2</v>
      </c>
      <c r="I27" t="s">
        <v>358</v>
      </c>
      <c r="J27" t="s">
        <v>365</v>
      </c>
      <c r="K27" t="s">
        <v>360</v>
      </c>
      <c r="L27">
        <v>1368</v>
      </c>
      <c r="N27">
        <v>1011</v>
      </c>
      <c r="O27" t="s">
        <v>361</v>
      </c>
      <c r="P27" t="s">
        <v>361</v>
      </c>
      <c r="Q27">
        <v>1</v>
      </c>
      <c r="X27">
        <v>0.33</v>
      </c>
      <c r="Y27">
        <v>0</v>
      </c>
      <c r="Z27">
        <v>237.4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0.33</v>
      </c>
      <c r="AH27">
        <v>2</v>
      </c>
      <c r="AI27">
        <v>421520062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ROW(Source!A44)</f>
        <v>44</v>
      </c>
      <c r="B28">
        <v>421520070</v>
      </c>
      <c r="C28">
        <v>421520066</v>
      </c>
      <c r="D28">
        <v>140403176</v>
      </c>
      <c r="E28">
        <v>1</v>
      </c>
      <c r="F28">
        <v>1</v>
      </c>
      <c r="G28">
        <v>1</v>
      </c>
      <c r="H28">
        <v>1</v>
      </c>
      <c r="I28" t="s">
        <v>362</v>
      </c>
      <c r="J28" t="s">
        <v>3</v>
      </c>
      <c r="K28" t="s">
        <v>363</v>
      </c>
      <c r="L28">
        <v>1369</v>
      </c>
      <c r="N28">
        <v>1013</v>
      </c>
      <c r="O28" t="s">
        <v>355</v>
      </c>
      <c r="P28" t="s">
        <v>355</v>
      </c>
      <c r="Q28">
        <v>1</v>
      </c>
      <c r="X28">
        <v>1.9</v>
      </c>
      <c r="Y28">
        <v>0</v>
      </c>
      <c r="Z28">
        <v>0</v>
      </c>
      <c r="AA28">
        <v>0</v>
      </c>
      <c r="AB28">
        <v>173.4</v>
      </c>
      <c r="AC28">
        <v>0</v>
      </c>
      <c r="AD28">
        <v>1</v>
      </c>
      <c r="AE28">
        <v>1</v>
      </c>
      <c r="AF28" t="s">
        <v>3</v>
      </c>
      <c r="AG28">
        <v>1.9</v>
      </c>
      <c r="AH28">
        <v>2</v>
      </c>
      <c r="AI28">
        <v>421520067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ROW(Source!A44)</f>
        <v>44</v>
      </c>
      <c r="B29">
        <v>421520071</v>
      </c>
      <c r="C29">
        <v>421520066</v>
      </c>
      <c r="D29">
        <v>140403178</v>
      </c>
      <c r="E29">
        <v>1</v>
      </c>
      <c r="F29">
        <v>1</v>
      </c>
      <c r="G29">
        <v>1</v>
      </c>
      <c r="H29">
        <v>1</v>
      </c>
      <c r="I29" t="s">
        <v>364</v>
      </c>
      <c r="J29" t="s">
        <v>3</v>
      </c>
      <c r="K29" t="s">
        <v>354</v>
      </c>
      <c r="L29">
        <v>1369</v>
      </c>
      <c r="N29">
        <v>1013</v>
      </c>
      <c r="O29" t="s">
        <v>355</v>
      </c>
      <c r="P29" t="s">
        <v>355</v>
      </c>
      <c r="Q29">
        <v>1</v>
      </c>
      <c r="X29">
        <v>0.48</v>
      </c>
      <c r="Y29">
        <v>0</v>
      </c>
      <c r="Z29">
        <v>0</v>
      </c>
      <c r="AA29">
        <v>0</v>
      </c>
      <c r="AB29">
        <v>173.4</v>
      </c>
      <c r="AC29">
        <v>0</v>
      </c>
      <c r="AD29">
        <v>1</v>
      </c>
      <c r="AE29">
        <v>2</v>
      </c>
      <c r="AF29" t="s">
        <v>3</v>
      </c>
      <c r="AG29">
        <v>0.48</v>
      </c>
      <c r="AH29">
        <v>2</v>
      </c>
      <c r="AI29">
        <v>421520068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ROW(Source!A44)</f>
        <v>44</v>
      </c>
      <c r="B30">
        <v>421520072</v>
      </c>
      <c r="C30">
        <v>421520066</v>
      </c>
      <c r="D30">
        <v>140371526</v>
      </c>
      <c r="E30">
        <v>1</v>
      </c>
      <c r="F30">
        <v>1</v>
      </c>
      <c r="G30">
        <v>1</v>
      </c>
      <c r="H30">
        <v>2</v>
      </c>
      <c r="I30" t="s">
        <v>358</v>
      </c>
      <c r="J30" t="s">
        <v>365</v>
      </c>
      <c r="K30" t="s">
        <v>360</v>
      </c>
      <c r="L30">
        <v>1368</v>
      </c>
      <c r="N30">
        <v>1011</v>
      </c>
      <c r="O30" t="s">
        <v>361</v>
      </c>
      <c r="P30" t="s">
        <v>361</v>
      </c>
      <c r="Q30">
        <v>1</v>
      </c>
      <c r="X30">
        <v>0.48</v>
      </c>
      <c r="Y30">
        <v>0</v>
      </c>
      <c r="Z30">
        <v>237.4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0.48</v>
      </c>
      <c r="AH30">
        <v>2</v>
      </c>
      <c r="AI30">
        <v>421520069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ROW(Source!A45)</f>
        <v>45</v>
      </c>
      <c r="B31">
        <v>421520077</v>
      </c>
      <c r="C31">
        <v>421520073</v>
      </c>
      <c r="D31">
        <v>140403176</v>
      </c>
      <c r="E31">
        <v>1</v>
      </c>
      <c r="F31">
        <v>1</v>
      </c>
      <c r="G31">
        <v>1</v>
      </c>
      <c r="H31">
        <v>1</v>
      </c>
      <c r="I31" t="s">
        <v>362</v>
      </c>
      <c r="J31" t="s">
        <v>3</v>
      </c>
      <c r="K31" t="s">
        <v>363</v>
      </c>
      <c r="L31">
        <v>1369</v>
      </c>
      <c r="N31">
        <v>1013</v>
      </c>
      <c r="O31" t="s">
        <v>355</v>
      </c>
      <c r="P31" t="s">
        <v>355</v>
      </c>
      <c r="Q31">
        <v>1</v>
      </c>
      <c r="X31">
        <v>1</v>
      </c>
      <c r="Y31">
        <v>0</v>
      </c>
      <c r="Z31">
        <v>0</v>
      </c>
      <c r="AA31">
        <v>0</v>
      </c>
      <c r="AB31">
        <v>173.4</v>
      </c>
      <c r="AC31">
        <v>0</v>
      </c>
      <c r="AD31">
        <v>1</v>
      </c>
      <c r="AE31">
        <v>1</v>
      </c>
      <c r="AF31" t="s">
        <v>3</v>
      </c>
      <c r="AG31">
        <v>1</v>
      </c>
      <c r="AH31">
        <v>2</v>
      </c>
      <c r="AI31">
        <v>421520074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ROW(Source!A45)</f>
        <v>45</v>
      </c>
      <c r="B32">
        <v>421520078</v>
      </c>
      <c r="C32">
        <v>421520073</v>
      </c>
      <c r="D32">
        <v>140403178</v>
      </c>
      <c r="E32">
        <v>1</v>
      </c>
      <c r="F32">
        <v>1</v>
      </c>
      <c r="G32">
        <v>1</v>
      </c>
      <c r="H32">
        <v>1</v>
      </c>
      <c r="I32" t="s">
        <v>364</v>
      </c>
      <c r="J32" t="s">
        <v>3</v>
      </c>
      <c r="K32" t="s">
        <v>354</v>
      </c>
      <c r="L32">
        <v>1369</v>
      </c>
      <c r="N32">
        <v>1013</v>
      </c>
      <c r="O32" t="s">
        <v>355</v>
      </c>
      <c r="P32" t="s">
        <v>355</v>
      </c>
      <c r="Q32">
        <v>1</v>
      </c>
      <c r="X32">
        <v>0.25</v>
      </c>
      <c r="Y32">
        <v>0</v>
      </c>
      <c r="Z32">
        <v>0</v>
      </c>
      <c r="AA32">
        <v>0</v>
      </c>
      <c r="AB32">
        <v>173.4</v>
      </c>
      <c r="AC32">
        <v>0</v>
      </c>
      <c r="AD32">
        <v>1</v>
      </c>
      <c r="AE32">
        <v>2</v>
      </c>
      <c r="AF32" t="s">
        <v>3</v>
      </c>
      <c r="AG32">
        <v>0.25</v>
      </c>
      <c r="AH32">
        <v>2</v>
      </c>
      <c r="AI32">
        <v>421520075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ROW(Source!A45)</f>
        <v>45</v>
      </c>
      <c r="B33">
        <v>421520079</v>
      </c>
      <c r="C33">
        <v>421520073</v>
      </c>
      <c r="D33">
        <v>140371526</v>
      </c>
      <c r="E33">
        <v>1</v>
      </c>
      <c r="F33">
        <v>1</v>
      </c>
      <c r="G33">
        <v>1</v>
      </c>
      <c r="H33">
        <v>2</v>
      </c>
      <c r="I33" t="s">
        <v>358</v>
      </c>
      <c r="J33" t="s">
        <v>365</v>
      </c>
      <c r="K33" t="s">
        <v>360</v>
      </c>
      <c r="L33">
        <v>1368</v>
      </c>
      <c r="N33">
        <v>1011</v>
      </c>
      <c r="O33" t="s">
        <v>361</v>
      </c>
      <c r="P33" t="s">
        <v>361</v>
      </c>
      <c r="Q33">
        <v>1</v>
      </c>
      <c r="X33">
        <v>0.25</v>
      </c>
      <c r="Y33">
        <v>0</v>
      </c>
      <c r="Z33">
        <v>237.4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0.25</v>
      </c>
      <c r="AH33">
        <v>2</v>
      </c>
      <c r="AI33">
        <v>421520076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ROW(Source!A46)</f>
        <v>46</v>
      </c>
      <c r="B34">
        <v>421520084</v>
      </c>
      <c r="C34">
        <v>421520080</v>
      </c>
      <c r="D34">
        <v>140403176</v>
      </c>
      <c r="E34">
        <v>1</v>
      </c>
      <c r="F34">
        <v>1</v>
      </c>
      <c r="G34">
        <v>1</v>
      </c>
      <c r="H34">
        <v>1</v>
      </c>
      <c r="I34" t="s">
        <v>362</v>
      </c>
      <c r="J34" t="s">
        <v>3</v>
      </c>
      <c r="K34" t="s">
        <v>363</v>
      </c>
      <c r="L34">
        <v>1369</v>
      </c>
      <c r="N34">
        <v>1013</v>
      </c>
      <c r="O34" t="s">
        <v>355</v>
      </c>
      <c r="P34" t="s">
        <v>355</v>
      </c>
      <c r="Q34">
        <v>1</v>
      </c>
      <c r="X34">
        <v>0.94</v>
      </c>
      <c r="Y34">
        <v>0</v>
      </c>
      <c r="Z34">
        <v>0</v>
      </c>
      <c r="AA34">
        <v>0</v>
      </c>
      <c r="AB34">
        <v>173.4</v>
      </c>
      <c r="AC34">
        <v>0</v>
      </c>
      <c r="AD34">
        <v>1</v>
      </c>
      <c r="AE34">
        <v>1</v>
      </c>
      <c r="AF34" t="s">
        <v>3</v>
      </c>
      <c r="AG34">
        <v>0.94</v>
      </c>
      <c r="AH34">
        <v>2</v>
      </c>
      <c r="AI34">
        <v>421520081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ROW(Source!A46)</f>
        <v>46</v>
      </c>
      <c r="B35">
        <v>421520085</v>
      </c>
      <c r="C35">
        <v>421520080</v>
      </c>
      <c r="D35">
        <v>140403395</v>
      </c>
      <c r="E35">
        <v>1</v>
      </c>
      <c r="F35">
        <v>1</v>
      </c>
      <c r="G35">
        <v>1</v>
      </c>
      <c r="H35">
        <v>1</v>
      </c>
      <c r="I35" t="s">
        <v>366</v>
      </c>
      <c r="J35" t="s">
        <v>3</v>
      </c>
      <c r="K35" t="s">
        <v>367</v>
      </c>
      <c r="L35">
        <v>1369</v>
      </c>
      <c r="N35">
        <v>1013</v>
      </c>
      <c r="O35" t="s">
        <v>355</v>
      </c>
      <c r="P35" t="s">
        <v>355</v>
      </c>
      <c r="Q35">
        <v>1</v>
      </c>
      <c r="X35">
        <v>0.47</v>
      </c>
      <c r="Y35">
        <v>0</v>
      </c>
      <c r="Z35">
        <v>0</v>
      </c>
      <c r="AA35">
        <v>0</v>
      </c>
      <c r="AB35">
        <v>221.5</v>
      </c>
      <c r="AC35">
        <v>0</v>
      </c>
      <c r="AD35">
        <v>1</v>
      </c>
      <c r="AE35">
        <v>2</v>
      </c>
      <c r="AF35" t="s">
        <v>3</v>
      </c>
      <c r="AG35">
        <v>0.47</v>
      </c>
      <c r="AH35">
        <v>2</v>
      </c>
      <c r="AI35">
        <v>421520082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ROW(Source!A46)</f>
        <v>46</v>
      </c>
      <c r="B36">
        <v>421520086</v>
      </c>
      <c r="C36">
        <v>421520080</v>
      </c>
      <c r="D36">
        <v>140371490</v>
      </c>
      <c r="E36">
        <v>1</v>
      </c>
      <c r="F36">
        <v>1</v>
      </c>
      <c r="G36">
        <v>1</v>
      </c>
      <c r="H36">
        <v>2</v>
      </c>
      <c r="I36" t="s">
        <v>368</v>
      </c>
      <c r="J36" t="s">
        <v>369</v>
      </c>
      <c r="K36" t="s">
        <v>370</v>
      </c>
      <c r="L36">
        <v>1368</v>
      </c>
      <c r="N36">
        <v>1011</v>
      </c>
      <c r="O36" t="s">
        <v>361</v>
      </c>
      <c r="P36" t="s">
        <v>361</v>
      </c>
      <c r="Q36">
        <v>1</v>
      </c>
      <c r="X36">
        <v>0.47</v>
      </c>
      <c r="Y36">
        <v>0</v>
      </c>
      <c r="Z36">
        <v>977.59999999999991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0.47</v>
      </c>
      <c r="AH36">
        <v>2</v>
      </c>
      <c r="AI36">
        <v>421520083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ROW(Source!A47)</f>
        <v>47</v>
      </c>
      <c r="B37">
        <v>421520091</v>
      </c>
      <c r="C37">
        <v>421520087</v>
      </c>
      <c r="D37">
        <v>140403176</v>
      </c>
      <c r="E37">
        <v>1</v>
      </c>
      <c r="F37">
        <v>1</v>
      </c>
      <c r="G37">
        <v>1</v>
      </c>
      <c r="H37">
        <v>1</v>
      </c>
      <c r="I37" t="s">
        <v>362</v>
      </c>
      <c r="J37" t="s">
        <v>3</v>
      </c>
      <c r="K37" t="s">
        <v>363</v>
      </c>
      <c r="L37">
        <v>1369</v>
      </c>
      <c r="N37">
        <v>1013</v>
      </c>
      <c r="O37" t="s">
        <v>355</v>
      </c>
      <c r="P37" t="s">
        <v>355</v>
      </c>
      <c r="Q37">
        <v>1</v>
      </c>
      <c r="X37">
        <v>0.6</v>
      </c>
      <c r="Y37">
        <v>0</v>
      </c>
      <c r="Z37">
        <v>0</v>
      </c>
      <c r="AA37">
        <v>0</v>
      </c>
      <c r="AB37">
        <v>173.4</v>
      </c>
      <c r="AC37">
        <v>0</v>
      </c>
      <c r="AD37">
        <v>1</v>
      </c>
      <c r="AE37">
        <v>1</v>
      </c>
      <c r="AF37" t="s">
        <v>3</v>
      </c>
      <c r="AG37">
        <v>0.6</v>
      </c>
      <c r="AH37">
        <v>2</v>
      </c>
      <c r="AI37">
        <v>421520088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ROW(Source!A47)</f>
        <v>47</v>
      </c>
      <c r="B38">
        <v>421520092</v>
      </c>
      <c r="C38">
        <v>421520087</v>
      </c>
      <c r="D38">
        <v>140403395</v>
      </c>
      <c r="E38">
        <v>1</v>
      </c>
      <c r="F38">
        <v>1</v>
      </c>
      <c r="G38">
        <v>1</v>
      </c>
      <c r="H38">
        <v>1</v>
      </c>
      <c r="I38" t="s">
        <v>366</v>
      </c>
      <c r="J38" t="s">
        <v>3</v>
      </c>
      <c r="K38" t="s">
        <v>367</v>
      </c>
      <c r="L38">
        <v>1369</v>
      </c>
      <c r="N38">
        <v>1013</v>
      </c>
      <c r="O38" t="s">
        <v>355</v>
      </c>
      <c r="P38" t="s">
        <v>355</v>
      </c>
      <c r="Q38">
        <v>1</v>
      </c>
      <c r="X38">
        <v>0.3</v>
      </c>
      <c r="Y38">
        <v>0</v>
      </c>
      <c r="Z38">
        <v>0</v>
      </c>
      <c r="AA38">
        <v>0</v>
      </c>
      <c r="AB38">
        <v>221.5</v>
      </c>
      <c r="AC38">
        <v>0</v>
      </c>
      <c r="AD38">
        <v>1</v>
      </c>
      <c r="AE38">
        <v>2</v>
      </c>
      <c r="AF38" t="s">
        <v>3</v>
      </c>
      <c r="AG38">
        <v>0.3</v>
      </c>
      <c r="AH38">
        <v>2</v>
      </c>
      <c r="AI38">
        <v>421520089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ROW(Source!A47)</f>
        <v>47</v>
      </c>
      <c r="B39">
        <v>421520093</v>
      </c>
      <c r="C39">
        <v>421520087</v>
      </c>
      <c r="D39">
        <v>140371490</v>
      </c>
      <c r="E39">
        <v>1</v>
      </c>
      <c r="F39">
        <v>1</v>
      </c>
      <c r="G39">
        <v>1</v>
      </c>
      <c r="H39">
        <v>2</v>
      </c>
      <c r="I39" t="s">
        <v>368</v>
      </c>
      <c r="J39" t="s">
        <v>369</v>
      </c>
      <c r="K39" t="s">
        <v>370</v>
      </c>
      <c r="L39">
        <v>1368</v>
      </c>
      <c r="N39">
        <v>1011</v>
      </c>
      <c r="O39" t="s">
        <v>361</v>
      </c>
      <c r="P39" t="s">
        <v>361</v>
      </c>
      <c r="Q39">
        <v>1</v>
      </c>
      <c r="X39">
        <v>0.3</v>
      </c>
      <c r="Y39">
        <v>0</v>
      </c>
      <c r="Z39">
        <v>977.59999999999991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0.3</v>
      </c>
      <c r="AH39">
        <v>2</v>
      </c>
      <c r="AI39">
        <v>421520090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ROW(Source!A48)</f>
        <v>48</v>
      </c>
      <c r="B40">
        <v>421520098</v>
      </c>
      <c r="C40">
        <v>421520094</v>
      </c>
      <c r="D40">
        <v>140403176</v>
      </c>
      <c r="E40">
        <v>1</v>
      </c>
      <c r="F40">
        <v>1</v>
      </c>
      <c r="G40">
        <v>1</v>
      </c>
      <c r="H40">
        <v>1</v>
      </c>
      <c r="I40" t="s">
        <v>362</v>
      </c>
      <c r="J40" t="s">
        <v>3</v>
      </c>
      <c r="K40" t="s">
        <v>363</v>
      </c>
      <c r="L40">
        <v>1369</v>
      </c>
      <c r="N40">
        <v>1013</v>
      </c>
      <c r="O40" t="s">
        <v>355</v>
      </c>
      <c r="P40" t="s">
        <v>355</v>
      </c>
      <c r="Q40">
        <v>1</v>
      </c>
      <c r="X40">
        <v>0.94</v>
      </c>
      <c r="Y40">
        <v>0</v>
      </c>
      <c r="Z40">
        <v>0</v>
      </c>
      <c r="AA40">
        <v>0</v>
      </c>
      <c r="AB40">
        <v>173.4</v>
      </c>
      <c r="AC40">
        <v>0</v>
      </c>
      <c r="AD40">
        <v>1</v>
      </c>
      <c r="AE40">
        <v>1</v>
      </c>
      <c r="AF40" t="s">
        <v>3</v>
      </c>
      <c r="AG40">
        <v>0.94</v>
      </c>
      <c r="AH40">
        <v>2</v>
      </c>
      <c r="AI40">
        <v>421520095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ROW(Source!A48)</f>
        <v>48</v>
      </c>
      <c r="B41">
        <v>421520099</v>
      </c>
      <c r="C41">
        <v>421520094</v>
      </c>
      <c r="D41">
        <v>140403395</v>
      </c>
      <c r="E41">
        <v>1</v>
      </c>
      <c r="F41">
        <v>1</v>
      </c>
      <c r="G41">
        <v>1</v>
      </c>
      <c r="H41">
        <v>1</v>
      </c>
      <c r="I41" t="s">
        <v>366</v>
      </c>
      <c r="J41" t="s">
        <v>3</v>
      </c>
      <c r="K41" t="s">
        <v>367</v>
      </c>
      <c r="L41">
        <v>1369</v>
      </c>
      <c r="N41">
        <v>1013</v>
      </c>
      <c r="O41" t="s">
        <v>355</v>
      </c>
      <c r="P41" t="s">
        <v>355</v>
      </c>
      <c r="Q41">
        <v>1</v>
      </c>
      <c r="X41">
        <v>0.47</v>
      </c>
      <c r="Y41">
        <v>0</v>
      </c>
      <c r="Z41">
        <v>0</v>
      </c>
      <c r="AA41">
        <v>0</v>
      </c>
      <c r="AB41">
        <v>221.5</v>
      </c>
      <c r="AC41">
        <v>0</v>
      </c>
      <c r="AD41">
        <v>1</v>
      </c>
      <c r="AE41">
        <v>2</v>
      </c>
      <c r="AF41" t="s">
        <v>3</v>
      </c>
      <c r="AG41">
        <v>0.47</v>
      </c>
      <c r="AH41">
        <v>2</v>
      </c>
      <c r="AI41">
        <v>421520096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ROW(Source!A48)</f>
        <v>48</v>
      </c>
      <c r="B42">
        <v>421520100</v>
      </c>
      <c r="C42">
        <v>421520094</v>
      </c>
      <c r="D42">
        <v>140371490</v>
      </c>
      <c r="E42">
        <v>1</v>
      </c>
      <c r="F42">
        <v>1</v>
      </c>
      <c r="G42">
        <v>1</v>
      </c>
      <c r="H42">
        <v>2</v>
      </c>
      <c r="I42" t="s">
        <v>368</v>
      </c>
      <c r="J42" t="s">
        <v>369</v>
      </c>
      <c r="K42" t="s">
        <v>370</v>
      </c>
      <c r="L42">
        <v>1368</v>
      </c>
      <c r="N42">
        <v>1011</v>
      </c>
      <c r="O42" t="s">
        <v>361</v>
      </c>
      <c r="P42" t="s">
        <v>361</v>
      </c>
      <c r="Q42">
        <v>1</v>
      </c>
      <c r="X42">
        <v>0.47</v>
      </c>
      <c r="Y42">
        <v>0</v>
      </c>
      <c r="Z42">
        <v>977.59999999999991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0.47</v>
      </c>
      <c r="AH42">
        <v>2</v>
      </c>
      <c r="AI42">
        <v>421520097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ROW(Source!A49)</f>
        <v>49</v>
      </c>
      <c r="B43">
        <v>421520105</v>
      </c>
      <c r="C43">
        <v>421520101</v>
      </c>
      <c r="D43">
        <v>140403176</v>
      </c>
      <c r="E43">
        <v>1</v>
      </c>
      <c r="F43">
        <v>1</v>
      </c>
      <c r="G43">
        <v>1</v>
      </c>
      <c r="H43">
        <v>1</v>
      </c>
      <c r="I43" t="s">
        <v>362</v>
      </c>
      <c r="J43" t="s">
        <v>3</v>
      </c>
      <c r="K43" t="s">
        <v>363</v>
      </c>
      <c r="L43">
        <v>1369</v>
      </c>
      <c r="N43">
        <v>1013</v>
      </c>
      <c r="O43" t="s">
        <v>355</v>
      </c>
      <c r="P43" t="s">
        <v>355</v>
      </c>
      <c r="Q43">
        <v>1</v>
      </c>
      <c r="X43">
        <v>0.4</v>
      </c>
      <c r="Y43">
        <v>0</v>
      </c>
      <c r="Z43">
        <v>0</v>
      </c>
      <c r="AA43">
        <v>0</v>
      </c>
      <c r="AB43">
        <v>173.4</v>
      </c>
      <c r="AC43">
        <v>0</v>
      </c>
      <c r="AD43">
        <v>1</v>
      </c>
      <c r="AE43">
        <v>1</v>
      </c>
      <c r="AF43" t="s">
        <v>3</v>
      </c>
      <c r="AG43">
        <v>0.4</v>
      </c>
      <c r="AH43">
        <v>2</v>
      </c>
      <c r="AI43">
        <v>421520102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ROW(Source!A49)</f>
        <v>49</v>
      </c>
      <c r="B44">
        <v>421520106</v>
      </c>
      <c r="C44">
        <v>421520101</v>
      </c>
      <c r="D44">
        <v>140403395</v>
      </c>
      <c r="E44">
        <v>1</v>
      </c>
      <c r="F44">
        <v>1</v>
      </c>
      <c r="G44">
        <v>1</v>
      </c>
      <c r="H44">
        <v>1</v>
      </c>
      <c r="I44" t="s">
        <v>366</v>
      </c>
      <c r="J44" t="s">
        <v>3</v>
      </c>
      <c r="K44" t="s">
        <v>367</v>
      </c>
      <c r="L44">
        <v>1369</v>
      </c>
      <c r="N44">
        <v>1013</v>
      </c>
      <c r="O44" t="s">
        <v>355</v>
      </c>
      <c r="P44" t="s">
        <v>355</v>
      </c>
      <c r="Q44">
        <v>1</v>
      </c>
      <c r="X44">
        <v>0.2</v>
      </c>
      <c r="Y44">
        <v>0</v>
      </c>
      <c r="Z44">
        <v>0</v>
      </c>
      <c r="AA44">
        <v>0</v>
      </c>
      <c r="AB44">
        <v>221.5</v>
      </c>
      <c r="AC44">
        <v>0</v>
      </c>
      <c r="AD44">
        <v>1</v>
      </c>
      <c r="AE44">
        <v>2</v>
      </c>
      <c r="AF44" t="s">
        <v>3</v>
      </c>
      <c r="AG44">
        <v>0.2</v>
      </c>
      <c r="AH44">
        <v>2</v>
      </c>
      <c r="AI44">
        <v>421520103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ROW(Source!A49)</f>
        <v>49</v>
      </c>
      <c r="B45">
        <v>421520107</v>
      </c>
      <c r="C45">
        <v>421520101</v>
      </c>
      <c r="D45">
        <v>140371490</v>
      </c>
      <c r="E45">
        <v>1</v>
      </c>
      <c r="F45">
        <v>1</v>
      </c>
      <c r="G45">
        <v>1</v>
      </c>
      <c r="H45">
        <v>2</v>
      </c>
      <c r="I45" t="s">
        <v>368</v>
      </c>
      <c r="J45" t="s">
        <v>369</v>
      </c>
      <c r="K45" t="s">
        <v>370</v>
      </c>
      <c r="L45">
        <v>1368</v>
      </c>
      <c r="N45">
        <v>1011</v>
      </c>
      <c r="O45" t="s">
        <v>361</v>
      </c>
      <c r="P45" t="s">
        <v>361</v>
      </c>
      <c r="Q45">
        <v>1</v>
      </c>
      <c r="X45">
        <v>0.2</v>
      </c>
      <c r="Y45">
        <v>0</v>
      </c>
      <c r="Z45">
        <v>977.59999999999991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0.2</v>
      </c>
      <c r="AH45">
        <v>2</v>
      </c>
      <c r="AI45">
        <v>421520104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ROW(Source!A50)</f>
        <v>50</v>
      </c>
      <c r="B46">
        <v>421520112</v>
      </c>
      <c r="C46">
        <v>421520108</v>
      </c>
      <c r="D46">
        <v>140403176</v>
      </c>
      <c r="E46">
        <v>1</v>
      </c>
      <c r="F46">
        <v>1</v>
      </c>
      <c r="G46">
        <v>1</v>
      </c>
      <c r="H46">
        <v>1</v>
      </c>
      <c r="I46" t="s">
        <v>362</v>
      </c>
      <c r="J46" t="s">
        <v>3</v>
      </c>
      <c r="K46" t="s">
        <v>363</v>
      </c>
      <c r="L46">
        <v>1369</v>
      </c>
      <c r="N46">
        <v>1013</v>
      </c>
      <c r="O46" t="s">
        <v>355</v>
      </c>
      <c r="P46" t="s">
        <v>355</v>
      </c>
      <c r="Q46">
        <v>1</v>
      </c>
      <c r="X46">
        <v>0.84000000000000008</v>
      </c>
      <c r="Y46">
        <v>0</v>
      </c>
      <c r="Z46">
        <v>0</v>
      </c>
      <c r="AA46">
        <v>0</v>
      </c>
      <c r="AB46">
        <v>173.4</v>
      </c>
      <c r="AC46">
        <v>0</v>
      </c>
      <c r="AD46">
        <v>1</v>
      </c>
      <c r="AE46">
        <v>1</v>
      </c>
      <c r="AF46" t="s">
        <v>3</v>
      </c>
      <c r="AG46">
        <v>0.84000000000000008</v>
      </c>
      <c r="AH46">
        <v>2</v>
      </c>
      <c r="AI46">
        <v>421520109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ROW(Source!A50)</f>
        <v>50</v>
      </c>
      <c r="B47">
        <v>421520113</v>
      </c>
      <c r="C47">
        <v>421520108</v>
      </c>
      <c r="D47">
        <v>140403178</v>
      </c>
      <c r="E47">
        <v>1</v>
      </c>
      <c r="F47">
        <v>1</v>
      </c>
      <c r="G47">
        <v>1</v>
      </c>
      <c r="H47">
        <v>1</v>
      </c>
      <c r="I47" t="s">
        <v>364</v>
      </c>
      <c r="J47" t="s">
        <v>3</v>
      </c>
      <c r="K47" t="s">
        <v>354</v>
      </c>
      <c r="L47">
        <v>1369</v>
      </c>
      <c r="N47">
        <v>1013</v>
      </c>
      <c r="O47" t="s">
        <v>355</v>
      </c>
      <c r="P47" t="s">
        <v>355</v>
      </c>
      <c r="Q47">
        <v>1</v>
      </c>
      <c r="X47">
        <v>0.21</v>
      </c>
      <c r="Y47">
        <v>0</v>
      </c>
      <c r="Z47">
        <v>0</v>
      </c>
      <c r="AA47">
        <v>0</v>
      </c>
      <c r="AB47">
        <v>173.4</v>
      </c>
      <c r="AC47">
        <v>0</v>
      </c>
      <c r="AD47">
        <v>1</v>
      </c>
      <c r="AE47">
        <v>2</v>
      </c>
      <c r="AF47" t="s">
        <v>3</v>
      </c>
      <c r="AG47">
        <v>0.21</v>
      </c>
      <c r="AH47">
        <v>2</v>
      </c>
      <c r="AI47">
        <v>421520110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ROW(Source!A50)</f>
        <v>50</v>
      </c>
      <c r="B48">
        <v>421520114</v>
      </c>
      <c r="C48">
        <v>421520108</v>
      </c>
      <c r="D48">
        <v>140371526</v>
      </c>
      <c r="E48">
        <v>1</v>
      </c>
      <c r="F48">
        <v>1</v>
      </c>
      <c r="G48">
        <v>1</v>
      </c>
      <c r="H48">
        <v>2</v>
      </c>
      <c r="I48" t="s">
        <v>358</v>
      </c>
      <c r="J48" t="s">
        <v>365</v>
      </c>
      <c r="K48" t="s">
        <v>360</v>
      </c>
      <c r="L48">
        <v>1368</v>
      </c>
      <c r="N48">
        <v>1011</v>
      </c>
      <c r="O48" t="s">
        <v>361</v>
      </c>
      <c r="P48" t="s">
        <v>361</v>
      </c>
      <c r="Q48">
        <v>1</v>
      </c>
      <c r="X48">
        <v>0.21</v>
      </c>
      <c r="Y48">
        <v>0</v>
      </c>
      <c r="Z48">
        <v>237.4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0.21</v>
      </c>
      <c r="AH48">
        <v>2</v>
      </c>
      <c r="AI48">
        <v>421520111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ROW(Source!A51)</f>
        <v>51</v>
      </c>
      <c r="B49">
        <v>421520119</v>
      </c>
      <c r="C49">
        <v>421520115</v>
      </c>
      <c r="D49">
        <v>140403176</v>
      </c>
      <c r="E49">
        <v>1</v>
      </c>
      <c r="F49">
        <v>1</v>
      </c>
      <c r="G49">
        <v>1</v>
      </c>
      <c r="H49">
        <v>1</v>
      </c>
      <c r="I49" t="s">
        <v>362</v>
      </c>
      <c r="J49" t="s">
        <v>3</v>
      </c>
      <c r="K49" t="s">
        <v>363</v>
      </c>
      <c r="L49">
        <v>1369</v>
      </c>
      <c r="N49">
        <v>1013</v>
      </c>
      <c r="O49" t="s">
        <v>355</v>
      </c>
      <c r="P49" t="s">
        <v>355</v>
      </c>
      <c r="Q49">
        <v>1</v>
      </c>
      <c r="X49">
        <v>2.8</v>
      </c>
      <c r="Y49">
        <v>0</v>
      </c>
      <c r="Z49">
        <v>0</v>
      </c>
      <c r="AA49">
        <v>0</v>
      </c>
      <c r="AB49">
        <v>173.4</v>
      </c>
      <c r="AC49">
        <v>0</v>
      </c>
      <c r="AD49">
        <v>1</v>
      </c>
      <c r="AE49">
        <v>1</v>
      </c>
      <c r="AF49" t="s">
        <v>3</v>
      </c>
      <c r="AG49">
        <v>2.8</v>
      </c>
      <c r="AH49">
        <v>2</v>
      </c>
      <c r="AI49">
        <v>421520116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ROW(Source!A51)</f>
        <v>51</v>
      </c>
      <c r="B50">
        <v>421520120</v>
      </c>
      <c r="C50">
        <v>421520115</v>
      </c>
      <c r="D50">
        <v>140403178</v>
      </c>
      <c r="E50">
        <v>1</v>
      </c>
      <c r="F50">
        <v>1</v>
      </c>
      <c r="G50">
        <v>1</v>
      </c>
      <c r="H50">
        <v>1</v>
      </c>
      <c r="I50" t="s">
        <v>364</v>
      </c>
      <c r="J50" t="s">
        <v>3</v>
      </c>
      <c r="K50" t="s">
        <v>354</v>
      </c>
      <c r="L50">
        <v>1369</v>
      </c>
      <c r="N50">
        <v>1013</v>
      </c>
      <c r="O50" t="s">
        <v>355</v>
      </c>
      <c r="P50" t="s">
        <v>355</v>
      </c>
      <c r="Q50">
        <v>1</v>
      </c>
      <c r="X50">
        <v>0.7</v>
      </c>
      <c r="Y50">
        <v>0</v>
      </c>
      <c r="Z50">
        <v>0</v>
      </c>
      <c r="AA50">
        <v>0</v>
      </c>
      <c r="AB50">
        <v>173.4</v>
      </c>
      <c r="AC50">
        <v>0</v>
      </c>
      <c r="AD50">
        <v>1</v>
      </c>
      <c r="AE50">
        <v>2</v>
      </c>
      <c r="AF50" t="s">
        <v>3</v>
      </c>
      <c r="AG50">
        <v>0.7</v>
      </c>
      <c r="AH50">
        <v>2</v>
      </c>
      <c r="AI50">
        <v>421520117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ROW(Source!A51)</f>
        <v>51</v>
      </c>
      <c r="B51">
        <v>421520121</v>
      </c>
      <c r="C51">
        <v>421520115</v>
      </c>
      <c r="D51">
        <v>140371526</v>
      </c>
      <c r="E51">
        <v>1</v>
      </c>
      <c r="F51">
        <v>1</v>
      </c>
      <c r="G51">
        <v>1</v>
      </c>
      <c r="H51">
        <v>2</v>
      </c>
      <c r="I51" t="s">
        <v>358</v>
      </c>
      <c r="J51" t="s">
        <v>365</v>
      </c>
      <c r="K51" t="s">
        <v>360</v>
      </c>
      <c r="L51">
        <v>1368</v>
      </c>
      <c r="N51">
        <v>1011</v>
      </c>
      <c r="O51" t="s">
        <v>361</v>
      </c>
      <c r="P51" t="s">
        <v>361</v>
      </c>
      <c r="Q51">
        <v>1</v>
      </c>
      <c r="X51">
        <v>0.7</v>
      </c>
      <c r="Y51">
        <v>0</v>
      </c>
      <c r="Z51">
        <v>237.4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0.7</v>
      </c>
      <c r="AH51">
        <v>2</v>
      </c>
      <c r="AI51">
        <v>421520118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ROW(Source!A52)</f>
        <v>52</v>
      </c>
      <c r="B52">
        <v>421520126</v>
      </c>
      <c r="C52">
        <v>421520122</v>
      </c>
      <c r="D52">
        <v>140403176</v>
      </c>
      <c r="E52">
        <v>1</v>
      </c>
      <c r="F52">
        <v>1</v>
      </c>
      <c r="G52">
        <v>1</v>
      </c>
      <c r="H52">
        <v>1</v>
      </c>
      <c r="I52" t="s">
        <v>362</v>
      </c>
      <c r="J52" t="s">
        <v>3</v>
      </c>
      <c r="K52" t="s">
        <v>363</v>
      </c>
      <c r="L52">
        <v>1369</v>
      </c>
      <c r="N52">
        <v>1013</v>
      </c>
      <c r="O52" t="s">
        <v>355</v>
      </c>
      <c r="P52" t="s">
        <v>355</v>
      </c>
      <c r="Q52">
        <v>1</v>
      </c>
      <c r="X52">
        <v>1</v>
      </c>
      <c r="Y52">
        <v>0</v>
      </c>
      <c r="Z52">
        <v>0</v>
      </c>
      <c r="AA52">
        <v>0</v>
      </c>
      <c r="AB52">
        <v>173.4</v>
      </c>
      <c r="AC52">
        <v>0</v>
      </c>
      <c r="AD52">
        <v>1</v>
      </c>
      <c r="AE52">
        <v>1</v>
      </c>
      <c r="AF52" t="s">
        <v>3</v>
      </c>
      <c r="AG52">
        <v>1</v>
      </c>
      <c r="AH52">
        <v>2</v>
      </c>
      <c r="AI52">
        <v>421520123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ROW(Source!A52)</f>
        <v>52</v>
      </c>
      <c r="B53">
        <v>421520127</v>
      </c>
      <c r="C53">
        <v>421520122</v>
      </c>
      <c r="D53">
        <v>140403178</v>
      </c>
      <c r="E53">
        <v>1</v>
      </c>
      <c r="F53">
        <v>1</v>
      </c>
      <c r="G53">
        <v>1</v>
      </c>
      <c r="H53">
        <v>1</v>
      </c>
      <c r="I53" t="s">
        <v>364</v>
      </c>
      <c r="J53" t="s">
        <v>3</v>
      </c>
      <c r="K53" t="s">
        <v>354</v>
      </c>
      <c r="L53">
        <v>1369</v>
      </c>
      <c r="N53">
        <v>1013</v>
      </c>
      <c r="O53" t="s">
        <v>355</v>
      </c>
      <c r="P53" t="s">
        <v>355</v>
      </c>
      <c r="Q53">
        <v>1</v>
      </c>
      <c r="X53">
        <v>0.25</v>
      </c>
      <c r="Y53">
        <v>0</v>
      </c>
      <c r="Z53">
        <v>0</v>
      </c>
      <c r="AA53">
        <v>0</v>
      </c>
      <c r="AB53">
        <v>173.4</v>
      </c>
      <c r="AC53">
        <v>0</v>
      </c>
      <c r="AD53">
        <v>1</v>
      </c>
      <c r="AE53">
        <v>2</v>
      </c>
      <c r="AF53" t="s">
        <v>3</v>
      </c>
      <c r="AG53">
        <v>0.25</v>
      </c>
      <c r="AH53">
        <v>2</v>
      </c>
      <c r="AI53">
        <v>421520124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ROW(Source!A52)</f>
        <v>52</v>
      </c>
      <c r="B54">
        <v>421520128</v>
      </c>
      <c r="C54">
        <v>421520122</v>
      </c>
      <c r="D54">
        <v>140371526</v>
      </c>
      <c r="E54">
        <v>1</v>
      </c>
      <c r="F54">
        <v>1</v>
      </c>
      <c r="G54">
        <v>1</v>
      </c>
      <c r="H54">
        <v>2</v>
      </c>
      <c r="I54" t="s">
        <v>358</v>
      </c>
      <c r="J54" t="s">
        <v>365</v>
      </c>
      <c r="K54" t="s">
        <v>360</v>
      </c>
      <c r="L54">
        <v>1368</v>
      </c>
      <c r="N54">
        <v>1011</v>
      </c>
      <c r="O54" t="s">
        <v>361</v>
      </c>
      <c r="P54" t="s">
        <v>361</v>
      </c>
      <c r="Q54">
        <v>1</v>
      </c>
      <c r="X54">
        <v>0.25</v>
      </c>
      <c r="Y54">
        <v>0</v>
      </c>
      <c r="Z54">
        <v>237.4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0.25</v>
      </c>
      <c r="AH54">
        <v>2</v>
      </c>
      <c r="AI54">
        <v>421520125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ROW(Source!A161)</f>
        <v>161</v>
      </c>
      <c r="B55">
        <v>442240539</v>
      </c>
      <c r="C55">
        <v>442240532</v>
      </c>
      <c r="D55">
        <v>412708858</v>
      </c>
      <c r="E55">
        <v>1</v>
      </c>
      <c r="F55">
        <v>1</v>
      </c>
      <c r="G55">
        <v>1</v>
      </c>
      <c r="H55">
        <v>1</v>
      </c>
      <c r="I55" t="s">
        <v>353</v>
      </c>
      <c r="J55" t="s">
        <v>3</v>
      </c>
      <c r="K55" t="s">
        <v>354</v>
      </c>
      <c r="L55">
        <v>1369</v>
      </c>
      <c r="N55">
        <v>1013</v>
      </c>
      <c r="O55" t="s">
        <v>355</v>
      </c>
      <c r="P55" t="s">
        <v>355</v>
      </c>
      <c r="Q55">
        <v>1</v>
      </c>
      <c r="X55">
        <v>1.2</v>
      </c>
      <c r="Y55">
        <v>0</v>
      </c>
      <c r="Z55">
        <v>0</v>
      </c>
      <c r="AA55">
        <v>0</v>
      </c>
      <c r="AB55">
        <v>173.4</v>
      </c>
      <c r="AC55">
        <v>0</v>
      </c>
      <c r="AD55">
        <v>1</v>
      </c>
      <c r="AE55">
        <v>2</v>
      </c>
      <c r="AF55" t="s">
        <v>3</v>
      </c>
      <c r="AG55">
        <v>1.2</v>
      </c>
      <c r="AH55">
        <v>2</v>
      </c>
      <c r="AI55">
        <v>442240539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ROW(Source!A161)</f>
        <v>161</v>
      </c>
      <c r="B56">
        <v>442240540</v>
      </c>
      <c r="C56">
        <v>442240532</v>
      </c>
      <c r="D56">
        <v>412708965</v>
      </c>
      <c r="E56">
        <v>1</v>
      </c>
      <c r="F56">
        <v>1</v>
      </c>
      <c r="G56">
        <v>1</v>
      </c>
      <c r="H56">
        <v>1</v>
      </c>
      <c r="I56" t="s">
        <v>356</v>
      </c>
      <c r="J56" t="s">
        <v>3</v>
      </c>
      <c r="K56" t="s">
        <v>357</v>
      </c>
      <c r="L56">
        <v>1369</v>
      </c>
      <c r="N56">
        <v>1013</v>
      </c>
      <c r="O56" t="s">
        <v>355</v>
      </c>
      <c r="P56" t="s">
        <v>355</v>
      </c>
      <c r="Q56">
        <v>1</v>
      </c>
      <c r="X56">
        <v>6</v>
      </c>
      <c r="Y56">
        <v>0</v>
      </c>
      <c r="Z56">
        <v>0</v>
      </c>
      <c r="AA56">
        <v>0</v>
      </c>
      <c r="AB56">
        <v>173.4</v>
      </c>
      <c r="AC56">
        <v>0</v>
      </c>
      <c r="AD56">
        <v>1</v>
      </c>
      <c r="AE56">
        <v>1</v>
      </c>
      <c r="AF56" t="s">
        <v>3</v>
      </c>
      <c r="AG56">
        <v>6</v>
      </c>
      <c r="AH56">
        <v>2</v>
      </c>
      <c r="AI56">
        <v>442240540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ROW(Source!A161)</f>
        <v>161</v>
      </c>
      <c r="B57">
        <v>442240541</v>
      </c>
      <c r="C57">
        <v>442240532</v>
      </c>
      <c r="D57">
        <v>412710483</v>
      </c>
      <c r="E57">
        <v>1</v>
      </c>
      <c r="F57">
        <v>1</v>
      </c>
      <c r="G57">
        <v>1</v>
      </c>
      <c r="H57">
        <v>2</v>
      </c>
      <c r="I57" t="s">
        <v>358</v>
      </c>
      <c r="J57" t="s">
        <v>359</v>
      </c>
      <c r="K57" t="s">
        <v>360</v>
      </c>
      <c r="L57">
        <v>1368</v>
      </c>
      <c r="N57">
        <v>1011</v>
      </c>
      <c r="O57" t="s">
        <v>361</v>
      </c>
      <c r="P57" t="s">
        <v>361</v>
      </c>
      <c r="Q57">
        <v>1</v>
      </c>
      <c r="X57">
        <v>1.2</v>
      </c>
      <c r="Y57">
        <v>0</v>
      </c>
      <c r="Z57">
        <v>237.4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1.2</v>
      </c>
      <c r="AH57">
        <v>2</v>
      </c>
      <c r="AI57">
        <v>442240541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ROW(Source!A162)</f>
        <v>162</v>
      </c>
      <c r="B58">
        <v>421519853</v>
      </c>
      <c r="C58">
        <v>421519849</v>
      </c>
      <c r="D58">
        <v>140403176</v>
      </c>
      <c r="E58">
        <v>1</v>
      </c>
      <c r="F58">
        <v>1</v>
      </c>
      <c r="G58">
        <v>1</v>
      </c>
      <c r="H58">
        <v>1</v>
      </c>
      <c r="I58" t="s">
        <v>362</v>
      </c>
      <c r="J58" t="s">
        <v>3</v>
      </c>
      <c r="K58" t="s">
        <v>363</v>
      </c>
      <c r="L58">
        <v>1369</v>
      </c>
      <c r="N58">
        <v>1013</v>
      </c>
      <c r="O58" t="s">
        <v>355</v>
      </c>
      <c r="P58" t="s">
        <v>355</v>
      </c>
      <c r="Q58">
        <v>1</v>
      </c>
      <c r="X58">
        <v>0.9</v>
      </c>
      <c r="Y58">
        <v>0</v>
      </c>
      <c r="Z58">
        <v>0</v>
      </c>
      <c r="AA58">
        <v>0</v>
      </c>
      <c r="AB58">
        <v>173.4</v>
      </c>
      <c r="AC58">
        <v>0</v>
      </c>
      <c r="AD58">
        <v>1</v>
      </c>
      <c r="AE58">
        <v>1</v>
      </c>
      <c r="AF58" t="s">
        <v>3</v>
      </c>
      <c r="AG58">
        <v>0.9</v>
      </c>
      <c r="AH58">
        <v>2</v>
      </c>
      <c r="AI58">
        <v>421519850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ROW(Source!A162)</f>
        <v>162</v>
      </c>
      <c r="B59">
        <v>421519854</v>
      </c>
      <c r="C59">
        <v>421519849</v>
      </c>
      <c r="D59">
        <v>140403178</v>
      </c>
      <c r="E59">
        <v>1</v>
      </c>
      <c r="F59">
        <v>1</v>
      </c>
      <c r="G59">
        <v>1</v>
      </c>
      <c r="H59">
        <v>1</v>
      </c>
      <c r="I59" t="s">
        <v>364</v>
      </c>
      <c r="J59" t="s">
        <v>3</v>
      </c>
      <c r="K59" t="s">
        <v>354</v>
      </c>
      <c r="L59">
        <v>1369</v>
      </c>
      <c r="N59">
        <v>1013</v>
      </c>
      <c r="O59" t="s">
        <v>355</v>
      </c>
      <c r="P59" t="s">
        <v>355</v>
      </c>
      <c r="Q59">
        <v>1</v>
      </c>
      <c r="X59">
        <v>0.23</v>
      </c>
      <c r="Y59">
        <v>0</v>
      </c>
      <c r="Z59">
        <v>0</v>
      </c>
      <c r="AA59">
        <v>0</v>
      </c>
      <c r="AB59">
        <v>173.4</v>
      </c>
      <c r="AC59">
        <v>0</v>
      </c>
      <c r="AD59">
        <v>1</v>
      </c>
      <c r="AE59">
        <v>2</v>
      </c>
      <c r="AF59" t="s">
        <v>3</v>
      </c>
      <c r="AG59">
        <v>0.23</v>
      </c>
      <c r="AH59">
        <v>2</v>
      </c>
      <c r="AI59">
        <v>421519851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ROW(Source!A162)</f>
        <v>162</v>
      </c>
      <c r="B60">
        <v>421519855</v>
      </c>
      <c r="C60">
        <v>421519849</v>
      </c>
      <c r="D60">
        <v>140371526</v>
      </c>
      <c r="E60">
        <v>1</v>
      </c>
      <c r="F60">
        <v>1</v>
      </c>
      <c r="G60">
        <v>1</v>
      </c>
      <c r="H60">
        <v>2</v>
      </c>
      <c r="I60" t="s">
        <v>358</v>
      </c>
      <c r="J60" t="s">
        <v>365</v>
      </c>
      <c r="K60" t="s">
        <v>360</v>
      </c>
      <c r="L60">
        <v>1368</v>
      </c>
      <c r="N60">
        <v>1011</v>
      </c>
      <c r="O60" t="s">
        <v>361</v>
      </c>
      <c r="P60" t="s">
        <v>361</v>
      </c>
      <c r="Q60">
        <v>1</v>
      </c>
      <c r="X60">
        <v>0.23</v>
      </c>
      <c r="Y60">
        <v>0</v>
      </c>
      <c r="Z60">
        <v>237.4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0.23</v>
      </c>
      <c r="AH60">
        <v>2</v>
      </c>
      <c r="AI60">
        <v>421519852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ROW(Source!A163)</f>
        <v>163</v>
      </c>
      <c r="B61">
        <v>421519860</v>
      </c>
      <c r="C61">
        <v>421519856</v>
      </c>
      <c r="D61">
        <v>140403176</v>
      </c>
      <c r="E61">
        <v>1</v>
      </c>
      <c r="F61">
        <v>1</v>
      </c>
      <c r="G61">
        <v>1</v>
      </c>
      <c r="H61">
        <v>1</v>
      </c>
      <c r="I61" t="s">
        <v>362</v>
      </c>
      <c r="J61" t="s">
        <v>3</v>
      </c>
      <c r="K61" t="s">
        <v>363</v>
      </c>
      <c r="L61">
        <v>1369</v>
      </c>
      <c r="N61">
        <v>1013</v>
      </c>
      <c r="O61" t="s">
        <v>355</v>
      </c>
      <c r="P61" t="s">
        <v>355</v>
      </c>
      <c r="Q61">
        <v>1</v>
      </c>
      <c r="X61">
        <v>0.7</v>
      </c>
      <c r="Y61">
        <v>0</v>
      </c>
      <c r="Z61">
        <v>0</v>
      </c>
      <c r="AA61">
        <v>0</v>
      </c>
      <c r="AB61">
        <v>173.4</v>
      </c>
      <c r="AC61">
        <v>0</v>
      </c>
      <c r="AD61">
        <v>1</v>
      </c>
      <c r="AE61">
        <v>1</v>
      </c>
      <c r="AF61" t="s">
        <v>3</v>
      </c>
      <c r="AG61">
        <v>0.7</v>
      </c>
      <c r="AH61">
        <v>2</v>
      </c>
      <c r="AI61">
        <v>421519857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ROW(Source!A163)</f>
        <v>163</v>
      </c>
      <c r="B62">
        <v>421519861</v>
      </c>
      <c r="C62">
        <v>421519856</v>
      </c>
      <c r="D62">
        <v>140403178</v>
      </c>
      <c r="E62">
        <v>1</v>
      </c>
      <c r="F62">
        <v>1</v>
      </c>
      <c r="G62">
        <v>1</v>
      </c>
      <c r="H62">
        <v>1</v>
      </c>
      <c r="I62" t="s">
        <v>364</v>
      </c>
      <c r="J62" t="s">
        <v>3</v>
      </c>
      <c r="K62" t="s">
        <v>354</v>
      </c>
      <c r="L62">
        <v>1369</v>
      </c>
      <c r="N62">
        <v>1013</v>
      </c>
      <c r="O62" t="s">
        <v>355</v>
      </c>
      <c r="P62" t="s">
        <v>355</v>
      </c>
      <c r="Q62">
        <v>1</v>
      </c>
      <c r="X62">
        <v>0.18</v>
      </c>
      <c r="Y62">
        <v>0</v>
      </c>
      <c r="Z62">
        <v>0</v>
      </c>
      <c r="AA62">
        <v>0</v>
      </c>
      <c r="AB62">
        <v>173.4</v>
      </c>
      <c r="AC62">
        <v>0</v>
      </c>
      <c r="AD62">
        <v>1</v>
      </c>
      <c r="AE62">
        <v>2</v>
      </c>
      <c r="AF62" t="s">
        <v>3</v>
      </c>
      <c r="AG62">
        <v>0.18</v>
      </c>
      <c r="AH62">
        <v>2</v>
      </c>
      <c r="AI62">
        <v>421519858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ROW(Source!A163)</f>
        <v>163</v>
      </c>
      <c r="B63">
        <v>421519862</v>
      </c>
      <c r="C63">
        <v>421519856</v>
      </c>
      <c r="D63">
        <v>140371526</v>
      </c>
      <c r="E63">
        <v>1</v>
      </c>
      <c r="F63">
        <v>1</v>
      </c>
      <c r="G63">
        <v>1</v>
      </c>
      <c r="H63">
        <v>2</v>
      </c>
      <c r="I63" t="s">
        <v>358</v>
      </c>
      <c r="J63" t="s">
        <v>365</v>
      </c>
      <c r="K63" t="s">
        <v>360</v>
      </c>
      <c r="L63">
        <v>1368</v>
      </c>
      <c r="N63">
        <v>1011</v>
      </c>
      <c r="O63" t="s">
        <v>361</v>
      </c>
      <c r="P63" t="s">
        <v>361</v>
      </c>
      <c r="Q63">
        <v>1</v>
      </c>
      <c r="X63">
        <v>0.18</v>
      </c>
      <c r="Y63">
        <v>0</v>
      </c>
      <c r="Z63">
        <v>237.4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0.18</v>
      </c>
      <c r="AH63">
        <v>2</v>
      </c>
      <c r="AI63">
        <v>421519859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ROW(Source!A164)</f>
        <v>164</v>
      </c>
      <c r="B64">
        <v>421519867</v>
      </c>
      <c r="C64">
        <v>421519863</v>
      </c>
      <c r="D64">
        <v>140403176</v>
      </c>
      <c r="E64">
        <v>1</v>
      </c>
      <c r="F64">
        <v>1</v>
      </c>
      <c r="G64">
        <v>1</v>
      </c>
      <c r="H64">
        <v>1</v>
      </c>
      <c r="I64" t="s">
        <v>362</v>
      </c>
      <c r="J64" t="s">
        <v>3</v>
      </c>
      <c r="K64" t="s">
        <v>363</v>
      </c>
      <c r="L64">
        <v>1369</v>
      </c>
      <c r="N64">
        <v>1013</v>
      </c>
      <c r="O64" t="s">
        <v>355</v>
      </c>
      <c r="P64" t="s">
        <v>355</v>
      </c>
      <c r="Q64">
        <v>1</v>
      </c>
      <c r="X64">
        <v>1</v>
      </c>
      <c r="Y64">
        <v>0</v>
      </c>
      <c r="Z64">
        <v>0</v>
      </c>
      <c r="AA64">
        <v>0</v>
      </c>
      <c r="AB64">
        <v>173.4</v>
      </c>
      <c r="AC64">
        <v>0</v>
      </c>
      <c r="AD64">
        <v>1</v>
      </c>
      <c r="AE64">
        <v>1</v>
      </c>
      <c r="AF64" t="s">
        <v>3</v>
      </c>
      <c r="AG64">
        <v>1</v>
      </c>
      <c r="AH64">
        <v>2</v>
      </c>
      <c r="AI64">
        <v>421519864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ROW(Source!A164)</f>
        <v>164</v>
      </c>
      <c r="B65">
        <v>421519868</v>
      </c>
      <c r="C65">
        <v>421519863</v>
      </c>
      <c r="D65">
        <v>140403178</v>
      </c>
      <c r="E65">
        <v>1</v>
      </c>
      <c r="F65">
        <v>1</v>
      </c>
      <c r="G65">
        <v>1</v>
      </c>
      <c r="H65">
        <v>1</v>
      </c>
      <c r="I65" t="s">
        <v>364</v>
      </c>
      <c r="J65" t="s">
        <v>3</v>
      </c>
      <c r="K65" t="s">
        <v>354</v>
      </c>
      <c r="L65">
        <v>1369</v>
      </c>
      <c r="N65">
        <v>1013</v>
      </c>
      <c r="O65" t="s">
        <v>355</v>
      </c>
      <c r="P65" t="s">
        <v>355</v>
      </c>
      <c r="Q65">
        <v>1</v>
      </c>
      <c r="X65">
        <v>0.25</v>
      </c>
      <c r="Y65">
        <v>0</v>
      </c>
      <c r="Z65">
        <v>0</v>
      </c>
      <c r="AA65">
        <v>0</v>
      </c>
      <c r="AB65">
        <v>173.4</v>
      </c>
      <c r="AC65">
        <v>0</v>
      </c>
      <c r="AD65">
        <v>1</v>
      </c>
      <c r="AE65">
        <v>2</v>
      </c>
      <c r="AF65" t="s">
        <v>3</v>
      </c>
      <c r="AG65">
        <v>0.25</v>
      </c>
      <c r="AH65">
        <v>2</v>
      </c>
      <c r="AI65">
        <v>421519865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ROW(Source!A164)</f>
        <v>164</v>
      </c>
      <c r="B66">
        <v>421519869</v>
      </c>
      <c r="C66">
        <v>421519863</v>
      </c>
      <c r="D66">
        <v>140371526</v>
      </c>
      <c r="E66">
        <v>1</v>
      </c>
      <c r="F66">
        <v>1</v>
      </c>
      <c r="G66">
        <v>1</v>
      </c>
      <c r="H66">
        <v>2</v>
      </c>
      <c r="I66" t="s">
        <v>358</v>
      </c>
      <c r="J66" t="s">
        <v>365</v>
      </c>
      <c r="K66" t="s">
        <v>360</v>
      </c>
      <c r="L66">
        <v>1368</v>
      </c>
      <c r="N66">
        <v>1011</v>
      </c>
      <c r="O66" t="s">
        <v>361</v>
      </c>
      <c r="P66" t="s">
        <v>361</v>
      </c>
      <c r="Q66">
        <v>1</v>
      </c>
      <c r="X66">
        <v>0.25</v>
      </c>
      <c r="Y66">
        <v>0</v>
      </c>
      <c r="Z66">
        <v>237.4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0.25</v>
      </c>
      <c r="AH66">
        <v>2</v>
      </c>
      <c r="AI66">
        <v>421519866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ROW(Source!A165)</f>
        <v>165</v>
      </c>
      <c r="B67">
        <v>442240623</v>
      </c>
      <c r="C67">
        <v>442240580</v>
      </c>
      <c r="D67">
        <v>412708858</v>
      </c>
      <c r="E67">
        <v>1</v>
      </c>
      <c r="F67">
        <v>1</v>
      </c>
      <c r="G67">
        <v>1</v>
      </c>
      <c r="H67">
        <v>1</v>
      </c>
      <c r="I67" t="s">
        <v>353</v>
      </c>
      <c r="J67" t="s">
        <v>3</v>
      </c>
      <c r="K67" t="s">
        <v>354</v>
      </c>
      <c r="L67">
        <v>1369</v>
      </c>
      <c r="N67">
        <v>1013</v>
      </c>
      <c r="O67" t="s">
        <v>355</v>
      </c>
      <c r="P67" t="s">
        <v>355</v>
      </c>
      <c r="Q67">
        <v>1</v>
      </c>
      <c r="X67">
        <v>0.2</v>
      </c>
      <c r="Y67">
        <v>0</v>
      </c>
      <c r="Z67">
        <v>0</v>
      </c>
      <c r="AA67">
        <v>0</v>
      </c>
      <c r="AB67">
        <v>173.4</v>
      </c>
      <c r="AC67">
        <v>0</v>
      </c>
      <c r="AD67">
        <v>1</v>
      </c>
      <c r="AE67">
        <v>2</v>
      </c>
      <c r="AF67" t="s">
        <v>3</v>
      </c>
      <c r="AG67">
        <v>0.2</v>
      </c>
      <c r="AH67">
        <v>2</v>
      </c>
      <c r="AI67">
        <v>442240623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ROW(Source!A165)</f>
        <v>165</v>
      </c>
      <c r="B68">
        <v>442240624</v>
      </c>
      <c r="C68">
        <v>442240580</v>
      </c>
      <c r="D68">
        <v>412708904</v>
      </c>
      <c r="E68">
        <v>1</v>
      </c>
      <c r="F68">
        <v>1</v>
      </c>
      <c r="G68">
        <v>1</v>
      </c>
      <c r="H68">
        <v>1</v>
      </c>
      <c r="I68" t="s">
        <v>371</v>
      </c>
      <c r="J68" t="s">
        <v>3</v>
      </c>
      <c r="K68" t="s">
        <v>372</v>
      </c>
      <c r="L68">
        <v>1369</v>
      </c>
      <c r="N68">
        <v>1013</v>
      </c>
      <c r="O68" t="s">
        <v>355</v>
      </c>
      <c r="P68" t="s">
        <v>355</v>
      </c>
      <c r="Q68">
        <v>1</v>
      </c>
      <c r="X68">
        <v>1</v>
      </c>
      <c r="Y68">
        <v>0</v>
      </c>
      <c r="Z68">
        <v>0</v>
      </c>
      <c r="AA68">
        <v>0</v>
      </c>
      <c r="AB68">
        <v>154</v>
      </c>
      <c r="AC68">
        <v>0</v>
      </c>
      <c r="AD68">
        <v>1</v>
      </c>
      <c r="AE68">
        <v>1</v>
      </c>
      <c r="AF68" t="s">
        <v>3</v>
      </c>
      <c r="AG68">
        <v>1</v>
      </c>
      <c r="AH68">
        <v>2</v>
      </c>
      <c r="AI68">
        <v>442240624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ROW(Source!A165)</f>
        <v>165</v>
      </c>
      <c r="B69">
        <v>442240625</v>
      </c>
      <c r="C69">
        <v>442240580</v>
      </c>
      <c r="D69">
        <v>412710483</v>
      </c>
      <c r="E69">
        <v>1</v>
      </c>
      <c r="F69">
        <v>1</v>
      </c>
      <c r="G69">
        <v>1</v>
      </c>
      <c r="H69">
        <v>2</v>
      </c>
      <c r="I69" t="s">
        <v>358</v>
      </c>
      <c r="J69" t="s">
        <v>359</v>
      </c>
      <c r="K69" t="s">
        <v>360</v>
      </c>
      <c r="L69">
        <v>1368</v>
      </c>
      <c r="N69">
        <v>1011</v>
      </c>
      <c r="O69" t="s">
        <v>361</v>
      </c>
      <c r="P69" t="s">
        <v>361</v>
      </c>
      <c r="Q69">
        <v>1</v>
      </c>
      <c r="X69">
        <v>0.2</v>
      </c>
      <c r="Y69">
        <v>0</v>
      </c>
      <c r="Z69">
        <v>237.4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0.2</v>
      </c>
      <c r="AH69">
        <v>2</v>
      </c>
      <c r="AI69">
        <v>442240625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ROW(Source!A166)</f>
        <v>166</v>
      </c>
      <c r="B70">
        <v>421519874</v>
      </c>
      <c r="C70">
        <v>421519870</v>
      </c>
      <c r="D70">
        <v>140403176</v>
      </c>
      <c r="E70">
        <v>1</v>
      </c>
      <c r="F70">
        <v>1</v>
      </c>
      <c r="G70">
        <v>1</v>
      </c>
      <c r="H70">
        <v>1</v>
      </c>
      <c r="I70" t="s">
        <v>362</v>
      </c>
      <c r="J70" t="s">
        <v>3</v>
      </c>
      <c r="K70" t="s">
        <v>363</v>
      </c>
      <c r="L70">
        <v>1369</v>
      </c>
      <c r="N70">
        <v>1013</v>
      </c>
      <c r="O70" t="s">
        <v>355</v>
      </c>
      <c r="P70" t="s">
        <v>355</v>
      </c>
      <c r="Q70">
        <v>1</v>
      </c>
      <c r="X70">
        <v>1.2999999999999998</v>
      </c>
      <c r="Y70">
        <v>0</v>
      </c>
      <c r="Z70">
        <v>0</v>
      </c>
      <c r="AA70">
        <v>0</v>
      </c>
      <c r="AB70">
        <v>173.4</v>
      </c>
      <c r="AC70">
        <v>0</v>
      </c>
      <c r="AD70">
        <v>1</v>
      </c>
      <c r="AE70">
        <v>1</v>
      </c>
      <c r="AF70" t="s">
        <v>3</v>
      </c>
      <c r="AG70">
        <v>1.2999999999999998</v>
      </c>
      <c r="AH70">
        <v>2</v>
      </c>
      <c r="AI70">
        <v>421519871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ROW(Source!A166)</f>
        <v>166</v>
      </c>
      <c r="B71">
        <v>421519875</v>
      </c>
      <c r="C71">
        <v>421519870</v>
      </c>
      <c r="D71">
        <v>140403178</v>
      </c>
      <c r="E71">
        <v>1</v>
      </c>
      <c r="F71">
        <v>1</v>
      </c>
      <c r="G71">
        <v>1</v>
      </c>
      <c r="H71">
        <v>1</v>
      </c>
      <c r="I71" t="s">
        <v>364</v>
      </c>
      <c r="J71" t="s">
        <v>3</v>
      </c>
      <c r="K71" t="s">
        <v>354</v>
      </c>
      <c r="L71">
        <v>1369</v>
      </c>
      <c r="N71">
        <v>1013</v>
      </c>
      <c r="O71" t="s">
        <v>355</v>
      </c>
      <c r="P71" t="s">
        <v>355</v>
      </c>
      <c r="Q71">
        <v>1</v>
      </c>
      <c r="X71">
        <v>0.33</v>
      </c>
      <c r="Y71">
        <v>0</v>
      </c>
      <c r="Z71">
        <v>0</v>
      </c>
      <c r="AA71">
        <v>0</v>
      </c>
      <c r="AB71">
        <v>173.4</v>
      </c>
      <c r="AC71">
        <v>0</v>
      </c>
      <c r="AD71">
        <v>1</v>
      </c>
      <c r="AE71">
        <v>2</v>
      </c>
      <c r="AF71" t="s">
        <v>3</v>
      </c>
      <c r="AG71">
        <v>0.33</v>
      </c>
      <c r="AH71">
        <v>2</v>
      </c>
      <c r="AI71">
        <v>421519872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ROW(Source!A166)</f>
        <v>166</v>
      </c>
      <c r="B72">
        <v>421519876</v>
      </c>
      <c r="C72">
        <v>421519870</v>
      </c>
      <c r="D72">
        <v>140371526</v>
      </c>
      <c r="E72">
        <v>1</v>
      </c>
      <c r="F72">
        <v>1</v>
      </c>
      <c r="G72">
        <v>1</v>
      </c>
      <c r="H72">
        <v>2</v>
      </c>
      <c r="I72" t="s">
        <v>358</v>
      </c>
      <c r="J72" t="s">
        <v>365</v>
      </c>
      <c r="K72" t="s">
        <v>360</v>
      </c>
      <c r="L72">
        <v>1368</v>
      </c>
      <c r="N72">
        <v>1011</v>
      </c>
      <c r="O72" t="s">
        <v>361</v>
      </c>
      <c r="P72" t="s">
        <v>361</v>
      </c>
      <c r="Q72">
        <v>1</v>
      </c>
      <c r="X72">
        <v>0.33</v>
      </c>
      <c r="Y72">
        <v>0</v>
      </c>
      <c r="Z72">
        <v>237.4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0.33</v>
      </c>
      <c r="AH72">
        <v>2</v>
      </c>
      <c r="AI72">
        <v>421519873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ROW(Source!A167)</f>
        <v>167</v>
      </c>
      <c r="B73">
        <v>442240636</v>
      </c>
      <c r="C73">
        <v>442240609</v>
      </c>
      <c r="D73">
        <v>412708858</v>
      </c>
      <c r="E73">
        <v>1</v>
      </c>
      <c r="F73">
        <v>1</v>
      </c>
      <c r="G73">
        <v>1</v>
      </c>
      <c r="H73">
        <v>1</v>
      </c>
      <c r="I73" t="s">
        <v>353</v>
      </c>
      <c r="J73" t="s">
        <v>3</v>
      </c>
      <c r="K73" t="s">
        <v>354</v>
      </c>
      <c r="L73">
        <v>1369</v>
      </c>
      <c r="N73">
        <v>1013</v>
      </c>
      <c r="O73" t="s">
        <v>355</v>
      </c>
      <c r="P73" t="s">
        <v>355</v>
      </c>
      <c r="Q73">
        <v>1</v>
      </c>
      <c r="X73">
        <v>0.33</v>
      </c>
      <c r="Y73">
        <v>0</v>
      </c>
      <c r="Z73">
        <v>0</v>
      </c>
      <c r="AA73">
        <v>0</v>
      </c>
      <c r="AB73">
        <v>173.4</v>
      </c>
      <c r="AC73">
        <v>0</v>
      </c>
      <c r="AD73">
        <v>1</v>
      </c>
      <c r="AE73">
        <v>2</v>
      </c>
      <c r="AF73" t="s">
        <v>3</v>
      </c>
      <c r="AG73">
        <v>0.33</v>
      </c>
      <c r="AH73">
        <v>2</v>
      </c>
      <c r="AI73">
        <v>442240636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ROW(Source!A167)</f>
        <v>167</v>
      </c>
      <c r="B74">
        <v>442240637</v>
      </c>
      <c r="C74">
        <v>442240609</v>
      </c>
      <c r="D74">
        <v>412708904</v>
      </c>
      <c r="E74">
        <v>1</v>
      </c>
      <c r="F74">
        <v>1</v>
      </c>
      <c r="G74">
        <v>1</v>
      </c>
      <c r="H74">
        <v>1</v>
      </c>
      <c r="I74" t="s">
        <v>371</v>
      </c>
      <c r="J74" t="s">
        <v>3</v>
      </c>
      <c r="K74" t="s">
        <v>372</v>
      </c>
      <c r="L74">
        <v>1369</v>
      </c>
      <c r="N74">
        <v>1013</v>
      </c>
      <c r="O74" t="s">
        <v>355</v>
      </c>
      <c r="P74" t="s">
        <v>355</v>
      </c>
      <c r="Q74">
        <v>1</v>
      </c>
      <c r="X74">
        <v>0.65</v>
      </c>
      <c r="Y74">
        <v>0</v>
      </c>
      <c r="Z74">
        <v>0</v>
      </c>
      <c r="AA74">
        <v>0</v>
      </c>
      <c r="AB74">
        <v>154</v>
      </c>
      <c r="AC74">
        <v>0</v>
      </c>
      <c r="AD74">
        <v>1</v>
      </c>
      <c r="AE74">
        <v>1</v>
      </c>
      <c r="AF74" t="s">
        <v>3</v>
      </c>
      <c r="AG74">
        <v>0.65</v>
      </c>
      <c r="AH74">
        <v>2</v>
      </c>
      <c r="AI74">
        <v>442240637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ROW(Source!A167)</f>
        <v>167</v>
      </c>
      <c r="B75">
        <v>442240638</v>
      </c>
      <c r="C75">
        <v>442240609</v>
      </c>
      <c r="D75">
        <v>412708965</v>
      </c>
      <c r="E75">
        <v>1</v>
      </c>
      <c r="F75">
        <v>1</v>
      </c>
      <c r="G75">
        <v>1</v>
      </c>
      <c r="H75">
        <v>1</v>
      </c>
      <c r="I75" t="s">
        <v>356</v>
      </c>
      <c r="J75" t="s">
        <v>3</v>
      </c>
      <c r="K75" t="s">
        <v>357</v>
      </c>
      <c r="L75">
        <v>1369</v>
      </c>
      <c r="N75">
        <v>1013</v>
      </c>
      <c r="O75" t="s">
        <v>355</v>
      </c>
      <c r="P75" t="s">
        <v>355</v>
      </c>
      <c r="Q75">
        <v>1</v>
      </c>
      <c r="X75">
        <v>0.65</v>
      </c>
      <c r="Y75">
        <v>0</v>
      </c>
      <c r="Z75">
        <v>0</v>
      </c>
      <c r="AA75">
        <v>0</v>
      </c>
      <c r="AB75">
        <v>173.4</v>
      </c>
      <c r="AC75">
        <v>0</v>
      </c>
      <c r="AD75">
        <v>1</v>
      </c>
      <c r="AE75">
        <v>1</v>
      </c>
      <c r="AF75" t="s">
        <v>3</v>
      </c>
      <c r="AG75">
        <v>0.65</v>
      </c>
      <c r="AH75">
        <v>2</v>
      </c>
      <c r="AI75">
        <v>442240638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ROW(Source!A167)</f>
        <v>167</v>
      </c>
      <c r="B76">
        <v>442240639</v>
      </c>
      <c r="C76">
        <v>442240609</v>
      </c>
      <c r="D76">
        <v>412710483</v>
      </c>
      <c r="E76">
        <v>1</v>
      </c>
      <c r="F76">
        <v>1</v>
      </c>
      <c r="G76">
        <v>1</v>
      </c>
      <c r="H76">
        <v>2</v>
      </c>
      <c r="I76" t="s">
        <v>358</v>
      </c>
      <c r="J76" t="s">
        <v>359</v>
      </c>
      <c r="K76" t="s">
        <v>360</v>
      </c>
      <c r="L76">
        <v>1368</v>
      </c>
      <c r="N76">
        <v>1011</v>
      </c>
      <c r="O76" t="s">
        <v>361</v>
      </c>
      <c r="P76" t="s">
        <v>361</v>
      </c>
      <c r="Q76">
        <v>1</v>
      </c>
      <c r="X76">
        <v>0.33</v>
      </c>
      <c r="Y76">
        <v>0</v>
      </c>
      <c r="Z76">
        <v>237.4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0.33</v>
      </c>
      <c r="AH76">
        <v>2</v>
      </c>
      <c r="AI76">
        <v>442240639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ROW(Source!A168)</f>
        <v>168</v>
      </c>
      <c r="B77">
        <v>421519881</v>
      </c>
      <c r="C77">
        <v>421519877</v>
      </c>
      <c r="D77">
        <v>140403176</v>
      </c>
      <c r="E77">
        <v>1</v>
      </c>
      <c r="F77">
        <v>1</v>
      </c>
      <c r="G77">
        <v>1</v>
      </c>
      <c r="H77">
        <v>1</v>
      </c>
      <c r="I77" t="s">
        <v>362</v>
      </c>
      <c r="J77" t="s">
        <v>3</v>
      </c>
      <c r="K77" t="s">
        <v>363</v>
      </c>
      <c r="L77">
        <v>1369</v>
      </c>
      <c r="N77">
        <v>1013</v>
      </c>
      <c r="O77" t="s">
        <v>355</v>
      </c>
      <c r="P77" t="s">
        <v>355</v>
      </c>
      <c r="Q77">
        <v>1</v>
      </c>
      <c r="X77">
        <v>1.2999999999999998</v>
      </c>
      <c r="Y77">
        <v>0</v>
      </c>
      <c r="Z77">
        <v>0</v>
      </c>
      <c r="AA77">
        <v>0</v>
      </c>
      <c r="AB77">
        <v>173.4</v>
      </c>
      <c r="AC77">
        <v>0</v>
      </c>
      <c r="AD77">
        <v>1</v>
      </c>
      <c r="AE77">
        <v>1</v>
      </c>
      <c r="AF77" t="s">
        <v>3</v>
      </c>
      <c r="AG77">
        <v>1.2999999999999998</v>
      </c>
      <c r="AH77">
        <v>2</v>
      </c>
      <c r="AI77">
        <v>421519878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ROW(Source!A168)</f>
        <v>168</v>
      </c>
      <c r="B78">
        <v>421519882</v>
      </c>
      <c r="C78">
        <v>421519877</v>
      </c>
      <c r="D78">
        <v>140403178</v>
      </c>
      <c r="E78">
        <v>1</v>
      </c>
      <c r="F78">
        <v>1</v>
      </c>
      <c r="G78">
        <v>1</v>
      </c>
      <c r="H78">
        <v>1</v>
      </c>
      <c r="I78" t="s">
        <v>364</v>
      </c>
      <c r="J78" t="s">
        <v>3</v>
      </c>
      <c r="K78" t="s">
        <v>354</v>
      </c>
      <c r="L78">
        <v>1369</v>
      </c>
      <c r="N78">
        <v>1013</v>
      </c>
      <c r="O78" t="s">
        <v>355</v>
      </c>
      <c r="P78" t="s">
        <v>355</v>
      </c>
      <c r="Q78">
        <v>1</v>
      </c>
      <c r="X78">
        <v>0.33</v>
      </c>
      <c r="Y78">
        <v>0</v>
      </c>
      <c r="Z78">
        <v>0</v>
      </c>
      <c r="AA78">
        <v>0</v>
      </c>
      <c r="AB78">
        <v>173.4</v>
      </c>
      <c r="AC78">
        <v>0</v>
      </c>
      <c r="AD78">
        <v>1</v>
      </c>
      <c r="AE78">
        <v>2</v>
      </c>
      <c r="AF78" t="s">
        <v>3</v>
      </c>
      <c r="AG78">
        <v>0.33</v>
      </c>
      <c r="AH78">
        <v>2</v>
      </c>
      <c r="AI78">
        <v>421519879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ROW(Source!A168)</f>
        <v>168</v>
      </c>
      <c r="B79">
        <v>421519883</v>
      </c>
      <c r="C79">
        <v>421519877</v>
      </c>
      <c r="D79">
        <v>140371526</v>
      </c>
      <c r="E79">
        <v>1</v>
      </c>
      <c r="F79">
        <v>1</v>
      </c>
      <c r="G79">
        <v>1</v>
      </c>
      <c r="H79">
        <v>2</v>
      </c>
      <c r="I79" t="s">
        <v>358</v>
      </c>
      <c r="J79" t="s">
        <v>365</v>
      </c>
      <c r="K79" t="s">
        <v>360</v>
      </c>
      <c r="L79">
        <v>1368</v>
      </c>
      <c r="N79">
        <v>1011</v>
      </c>
      <c r="O79" t="s">
        <v>361</v>
      </c>
      <c r="P79" t="s">
        <v>361</v>
      </c>
      <c r="Q79">
        <v>1</v>
      </c>
      <c r="X79">
        <v>0.33</v>
      </c>
      <c r="Y79">
        <v>0</v>
      </c>
      <c r="Z79">
        <v>237.4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0.33</v>
      </c>
      <c r="AH79">
        <v>2</v>
      </c>
      <c r="AI79">
        <v>421519880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ROW(Source!A169)</f>
        <v>169</v>
      </c>
      <c r="B80">
        <v>442240640</v>
      </c>
      <c r="C80">
        <v>442240616</v>
      </c>
      <c r="D80">
        <v>412708858</v>
      </c>
      <c r="E80">
        <v>1</v>
      </c>
      <c r="F80">
        <v>1</v>
      </c>
      <c r="G80">
        <v>1</v>
      </c>
      <c r="H80">
        <v>1</v>
      </c>
      <c r="I80" t="s">
        <v>353</v>
      </c>
      <c r="J80" t="s">
        <v>3</v>
      </c>
      <c r="K80" t="s">
        <v>354</v>
      </c>
      <c r="L80">
        <v>1369</v>
      </c>
      <c r="N80">
        <v>1013</v>
      </c>
      <c r="O80" t="s">
        <v>355</v>
      </c>
      <c r="P80" t="s">
        <v>355</v>
      </c>
      <c r="Q80">
        <v>1</v>
      </c>
      <c r="X80">
        <v>0.33</v>
      </c>
      <c r="Y80">
        <v>0</v>
      </c>
      <c r="Z80">
        <v>0</v>
      </c>
      <c r="AA80">
        <v>0</v>
      </c>
      <c r="AB80">
        <v>173.4</v>
      </c>
      <c r="AC80">
        <v>0</v>
      </c>
      <c r="AD80">
        <v>1</v>
      </c>
      <c r="AE80">
        <v>2</v>
      </c>
      <c r="AF80" t="s">
        <v>3</v>
      </c>
      <c r="AG80">
        <v>0.33</v>
      </c>
      <c r="AH80">
        <v>2</v>
      </c>
      <c r="AI80">
        <v>442240640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ROW(Source!A169)</f>
        <v>169</v>
      </c>
      <c r="B81">
        <v>442240641</v>
      </c>
      <c r="C81">
        <v>442240616</v>
      </c>
      <c r="D81">
        <v>412708904</v>
      </c>
      <c r="E81">
        <v>1</v>
      </c>
      <c r="F81">
        <v>1</v>
      </c>
      <c r="G81">
        <v>1</v>
      </c>
      <c r="H81">
        <v>1</v>
      </c>
      <c r="I81" t="s">
        <v>371</v>
      </c>
      <c r="J81" t="s">
        <v>3</v>
      </c>
      <c r="K81" t="s">
        <v>372</v>
      </c>
      <c r="L81">
        <v>1369</v>
      </c>
      <c r="N81">
        <v>1013</v>
      </c>
      <c r="O81" t="s">
        <v>355</v>
      </c>
      <c r="P81" t="s">
        <v>355</v>
      </c>
      <c r="Q81">
        <v>1</v>
      </c>
      <c r="X81">
        <v>0.65</v>
      </c>
      <c r="Y81">
        <v>0</v>
      </c>
      <c r="Z81">
        <v>0</v>
      </c>
      <c r="AA81">
        <v>0</v>
      </c>
      <c r="AB81">
        <v>154</v>
      </c>
      <c r="AC81">
        <v>0</v>
      </c>
      <c r="AD81">
        <v>1</v>
      </c>
      <c r="AE81">
        <v>1</v>
      </c>
      <c r="AF81" t="s">
        <v>3</v>
      </c>
      <c r="AG81">
        <v>0.65</v>
      </c>
      <c r="AH81">
        <v>2</v>
      </c>
      <c r="AI81">
        <v>442240641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ROW(Source!A169)</f>
        <v>169</v>
      </c>
      <c r="B82">
        <v>442240642</v>
      </c>
      <c r="C82">
        <v>442240616</v>
      </c>
      <c r="D82">
        <v>412708965</v>
      </c>
      <c r="E82">
        <v>1</v>
      </c>
      <c r="F82">
        <v>1</v>
      </c>
      <c r="G82">
        <v>1</v>
      </c>
      <c r="H82">
        <v>1</v>
      </c>
      <c r="I82" t="s">
        <v>356</v>
      </c>
      <c r="J82" t="s">
        <v>3</v>
      </c>
      <c r="K82" t="s">
        <v>357</v>
      </c>
      <c r="L82">
        <v>1369</v>
      </c>
      <c r="N82">
        <v>1013</v>
      </c>
      <c r="O82" t="s">
        <v>355</v>
      </c>
      <c r="P82" t="s">
        <v>355</v>
      </c>
      <c r="Q82">
        <v>1</v>
      </c>
      <c r="X82">
        <v>0.65</v>
      </c>
      <c r="Y82">
        <v>0</v>
      </c>
      <c r="Z82">
        <v>0</v>
      </c>
      <c r="AA82">
        <v>0</v>
      </c>
      <c r="AB82">
        <v>173.4</v>
      </c>
      <c r="AC82">
        <v>0</v>
      </c>
      <c r="AD82">
        <v>1</v>
      </c>
      <c r="AE82">
        <v>1</v>
      </c>
      <c r="AF82" t="s">
        <v>3</v>
      </c>
      <c r="AG82">
        <v>0.65</v>
      </c>
      <c r="AH82">
        <v>2</v>
      </c>
      <c r="AI82">
        <v>442240642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ROW(Source!A169)</f>
        <v>169</v>
      </c>
      <c r="B83">
        <v>442240643</v>
      </c>
      <c r="C83">
        <v>442240616</v>
      </c>
      <c r="D83">
        <v>412710483</v>
      </c>
      <c r="E83">
        <v>1</v>
      </c>
      <c r="F83">
        <v>1</v>
      </c>
      <c r="G83">
        <v>1</v>
      </c>
      <c r="H83">
        <v>2</v>
      </c>
      <c r="I83" t="s">
        <v>358</v>
      </c>
      <c r="J83" t="s">
        <v>359</v>
      </c>
      <c r="K83" t="s">
        <v>360</v>
      </c>
      <c r="L83">
        <v>1368</v>
      </c>
      <c r="N83">
        <v>1011</v>
      </c>
      <c r="O83" t="s">
        <v>361</v>
      </c>
      <c r="P83" t="s">
        <v>361</v>
      </c>
      <c r="Q83">
        <v>1</v>
      </c>
      <c r="X83">
        <v>0.33</v>
      </c>
      <c r="Y83">
        <v>0</v>
      </c>
      <c r="Z83">
        <v>237.4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0.33</v>
      </c>
      <c r="AH83">
        <v>2</v>
      </c>
      <c r="AI83">
        <v>442240643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ROW(Source!A170)</f>
        <v>170</v>
      </c>
      <c r="B84">
        <v>421519888</v>
      </c>
      <c r="C84">
        <v>421519884</v>
      </c>
      <c r="D84">
        <v>140403176</v>
      </c>
      <c r="E84">
        <v>1</v>
      </c>
      <c r="F84">
        <v>1</v>
      </c>
      <c r="G84">
        <v>1</v>
      </c>
      <c r="H84">
        <v>1</v>
      </c>
      <c r="I84" t="s">
        <v>362</v>
      </c>
      <c r="J84" t="s">
        <v>3</v>
      </c>
      <c r="K84" t="s">
        <v>363</v>
      </c>
      <c r="L84">
        <v>1369</v>
      </c>
      <c r="N84">
        <v>1013</v>
      </c>
      <c r="O84" t="s">
        <v>355</v>
      </c>
      <c r="P84" t="s">
        <v>355</v>
      </c>
      <c r="Q84">
        <v>1</v>
      </c>
      <c r="X84">
        <v>1.2999999999999998</v>
      </c>
      <c r="Y84">
        <v>0</v>
      </c>
      <c r="Z84">
        <v>0</v>
      </c>
      <c r="AA84">
        <v>0</v>
      </c>
      <c r="AB84">
        <v>173.4</v>
      </c>
      <c r="AC84">
        <v>0</v>
      </c>
      <c r="AD84">
        <v>1</v>
      </c>
      <c r="AE84">
        <v>1</v>
      </c>
      <c r="AF84" t="s">
        <v>3</v>
      </c>
      <c r="AG84">
        <v>1.2999999999999998</v>
      </c>
      <c r="AH84">
        <v>2</v>
      </c>
      <c r="AI84">
        <v>421519885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ROW(Source!A170)</f>
        <v>170</v>
      </c>
      <c r="B85">
        <v>421519889</v>
      </c>
      <c r="C85">
        <v>421519884</v>
      </c>
      <c r="D85">
        <v>140403178</v>
      </c>
      <c r="E85">
        <v>1</v>
      </c>
      <c r="F85">
        <v>1</v>
      </c>
      <c r="G85">
        <v>1</v>
      </c>
      <c r="H85">
        <v>1</v>
      </c>
      <c r="I85" t="s">
        <v>364</v>
      </c>
      <c r="J85" t="s">
        <v>3</v>
      </c>
      <c r="K85" t="s">
        <v>354</v>
      </c>
      <c r="L85">
        <v>1369</v>
      </c>
      <c r="N85">
        <v>1013</v>
      </c>
      <c r="O85" t="s">
        <v>355</v>
      </c>
      <c r="P85" t="s">
        <v>355</v>
      </c>
      <c r="Q85">
        <v>1</v>
      </c>
      <c r="X85">
        <v>0.33</v>
      </c>
      <c r="Y85">
        <v>0</v>
      </c>
      <c r="Z85">
        <v>0</v>
      </c>
      <c r="AA85">
        <v>0</v>
      </c>
      <c r="AB85">
        <v>173.4</v>
      </c>
      <c r="AC85">
        <v>0</v>
      </c>
      <c r="AD85">
        <v>1</v>
      </c>
      <c r="AE85">
        <v>2</v>
      </c>
      <c r="AF85" t="s">
        <v>3</v>
      </c>
      <c r="AG85">
        <v>0.33</v>
      </c>
      <c r="AH85">
        <v>2</v>
      </c>
      <c r="AI85">
        <v>421519886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ROW(Source!A170)</f>
        <v>170</v>
      </c>
      <c r="B86">
        <v>421519890</v>
      </c>
      <c r="C86">
        <v>421519884</v>
      </c>
      <c r="D86">
        <v>140371526</v>
      </c>
      <c r="E86">
        <v>1</v>
      </c>
      <c r="F86">
        <v>1</v>
      </c>
      <c r="G86">
        <v>1</v>
      </c>
      <c r="H86">
        <v>2</v>
      </c>
      <c r="I86" t="s">
        <v>358</v>
      </c>
      <c r="J86" t="s">
        <v>365</v>
      </c>
      <c r="K86" t="s">
        <v>360</v>
      </c>
      <c r="L86">
        <v>1368</v>
      </c>
      <c r="N86">
        <v>1011</v>
      </c>
      <c r="O86" t="s">
        <v>361</v>
      </c>
      <c r="P86" t="s">
        <v>361</v>
      </c>
      <c r="Q86">
        <v>1</v>
      </c>
      <c r="X86">
        <v>0.33</v>
      </c>
      <c r="Y86">
        <v>0</v>
      </c>
      <c r="Z86">
        <v>237.4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0.33</v>
      </c>
      <c r="AH86">
        <v>2</v>
      </c>
      <c r="AI86">
        <v>421519887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ROW(Source!A171)</f>
        <v>171</v>
      </c>
      <c r="B87">
        <v>421519895</v>
      </c>
      <c r="C87">
        <v>421519891</v>
      </c>
      <c r="D87">
        <v>140403176</v>
      </c>
      <c r="E87">
        <v>1</v>
      </c>
      <c r="F87">
        <v>1</v>
      </c>
      <c r="G87">
        <v>1</v>
      </c>
      <c r="H87">
        <v>1</v>
      </c>
      <c r="I87" t="s">
        <v>362</v>
      </c>
      <c r="J87" t="s">
        <v>3</v>
      </c>
      <c r="K87" t="s">
        <v>363</v>
      </c>
      <c r="L87">
        <v>1369</v>
      </c>
      <c r="N87">
        <v>1013</v>
      </c>
      <c r="O87" t="s">
        <v>355</v>
      </c>
      <c r="P87" t="s">
        <v>355</v>
      </c>
      <c r="Q87">
        <v>1</v>
      </c>
      <c r="X87">
        <v>1.9</v>
      </c>
      <c r="Y87">
        <v>0</v>
      </c>
      <c r="Z87">
        <v>0</v>
      </c>
      <c r="AA87">
        <v>0</v>
      </c>
      <c r="AB87">
        <v>173.4</v>
      </c>
      <c r="AC87">
        <v>0</v>
      </c>
      <c r="AD87">
        <v>1</v>
      </c>
      <c r="AE87">
        <v>1</v>
      </c>
      <c r="AF87" t="s">
        <v>3</v>
      </c>
      <c r="AG87">
        <v>1.9</v>
      </c>
      <c r="AH87">
        <v>2</v>
      </c>
      <c r="AI87">
        <v>421519892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ROW(Source!A171)</f>
        <v>171</v>
      </c>
      <c r="B88">
        <v>421519896</v>
      </c>
      <c r="C88">
        <v>421519891</v>
      </c>
      <c r="D88">
        <v>140403178</v>
      </c>
      <c r="E88">
        <v>1</v>
      </c>
      <c r="F88">
        <v>1</v>
      </c>
      <c r="G88">
        <v>1</v>
      </c>
      <c r="H88">
        <v>1</v>
      </c>
      <c r="I88" t="s">
        <v>364</v>
      </c>
      <c r="J88" t="s">
        <v>3</v>
      </c>
      <c r="K88" t="s">
        <v>354</v>
      </c>
      <c r="L88">
        <v>1369</v>
      </c>
      <c r="N88">
        <v>1013</v>
      </c>
      <c r="O88" t="s">
        <v>355</v>
      </c>
      <c r="P88" t="s">
        <v>355</v>
      </c>
      <c r="Q88">
        <v>1</v>
      </c>
      <c r="X88">
        <v>0.48</v>
      </c>
      <c r="Y88">
        <v>0</v>
      </c>
      <c r="Z88">
        <v>0</v>
      </c>
      <c r="AA88">
        <v>0</v>
      </c>
      <c r="AB88">
        <v>173.4</v>
      </c>
      <c r="AC88">
        <v>0</v>
      </c>
      <c r="AD88">
        <v>1</v>
      </c>
      <c r="AE88">
        <v>2</v>
      </c>
      <c r="AF88" t="s">
        <v>3</v>
      </c>
      <c r="AG88">
        <v>0.48</v>
      </c>
      <c r="AH88">
        <v>2</v>
      </c>
      <c r="AI88">
        <v>421519893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ROW(Source!A171)</f>
        <v>171</v>
      </c>
      <c r="B89">
        <v>421519897</v>
      </c>
      <c r="C89">
        <v>421519891</v>
      </c>
      <c r="D89">
        <v>140371526</v>
      </c>
      <c r="E89">
        <v>1</v>
      </c>
      <c r="F89">
        <v>1</v>
      </c>
      <c r="G89">
        <v>1</v>
      </c>
      <c r="H89">
        <v>2</v>
      </c>
      <c r="I89" t="s">
        <v>358</v>
      </c>
      <c r="J89" t="s">
        <v>365</v>
      </c>
      <c r="K89" t="s">
        <v>360</v>
      </c>
      <c r="L89">
        <v>1368</v>
      </c>
      <c r="N89">
        <v>1011</v>
      </c>
      <c r="O89" t="s">
        <v>361</v>
      </c>
      <c r="P89" t="s">
        <v>361</v>
      </c>
      <c r="Q89">
        <v>1</v>
      </c>
      <c r="X89">
        <v>0.48</v>
      </c>
      <c r="Y89">
        <v>0</v>
      </c>
      <c r="Z89">
        <v>237.4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0.48</v>
      </c>
      <c r="AH89">
        <v>2</v>
      </c>
      <c r="AI89">
        <v>421519894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ROW(Source!A172)</f>
        <v>172</v>
      </c>
      <c r="B90">
        <v>421519902</v>
      </c>
      <c r="C90">
        <v>421519898</v>
      </c>
      <c r="D90">
        <v>140403176</v>
      </c>
      <c r="E90">
        <v>1</v>
      </c>
      <c r="F90">
        <v>1</v>
      </c>
      <c r="G90">
        <v>1</v>
      </c>
      <c r="H90">
        <v>1</v>
      </c>
      <c r="I90" t="s">
        <v>362</v>
      </c>
      <c r="J90" t="s">
        <v>3</v>
      </c>
      <c r="K90" t="s">
        <v>363</v>
      </c>
      <c r="L90">
        <v>1369</v>
      </c>
      <c r="N90">
        <v>1013</v>
      </c>
      <c r="O90" t="s">
        <v>355</v>
      </c>
      <c r="P90" t="s">
        <v>355</v>
      </c>
      <c r="Q90">
        <v>1</v>
      </c>
      <c r="X90">
        <v>1.2999999999999998</v>
      </c>
      <c r="Y90">
        <v>0</v>
      </c>
      <c r="Z90">
        <v>0</v>
      </c>
      <c r="AA90">
        <v>0</v>
      </c>
      <c r="AB90">
        <v>173.4</v>
      </c>
      <c r="AC90">
        <v>0</v>
      </c>
      <c r="AD90">
        <v>1</v>
      </c>
      <c r="AE90">
        <v>1</v>
      </c>
      <c r="AF90" t="s">
        <v>3</v>
      </c>
      <c r="AG90">
        <v>1.2999999999999998</v>
      </c>
      <c r="AH90">
        <v>2</v>
      </c>
      <c r="AI90">
        <v>421519899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ROW(Source!A172)</f>
        <v>172</v>
      </c>
      <c r="B91">
        <v>421519903</v>
      </c>
      <c r="C91">
        <v>421519898</v>
      </c>
      <c r="D91">
        <v>140403178</v>
      </c>
      <c r="E91">
        <v>1</v>
      </c>
      <c r="F91">
        <v>1</v>
      </c>
      <c r="G91">
        <v>1</v>
      </c>
      <c r="H91">
        <v>1</v>
      </c>
      <c r="I91" t="s">
        <v>364</v>
      </c>
      <c r="J91" t="s">
        <v>3</v>
      </c>
      <c r="K91" t="s">
        <v>354</v>
      </c>
      <c r="L91">
        <v>1369</v>
      </c>
      <c r="N91">
        <v>1013</v>
      </c>
      <c r="O91" t="s">
        <v>355</v>
      </c>
      <c r="P91" t="s">
        <v>355</v>
      </c>
      <c r="Q91">
        <v>1</v>
      </c>
      <c r="X91">
        <v>0.33</v>
      </c>
      <c r="Y91">
        <v>0</v>
      </c>
      <c r="Z91">
        <v>0</v>
      </c>
      <c r="AA91">
        <v>0</v>
      </c>
      <c r="AB91">
        <v>173.4</v>
      </c>
      <c r="AC91">
        <v>0</v>
      </c>
      <c r="AD91">
        <v>1</v>
      </c>
      <c r="AE91">
        <v>2</v>
      </c>
      <c r="AF91" t="s">
        <v>3</v>
      </c>
      <c r="AG91">
        <v>0.33</v>
      </c>
      <c r="AH91">
        <v>2</v>
      </c>
      <c r="AI91">
        <v>421519900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ROW(Source!A172)</f>
        <v>172</v>
      </c>
      <c r="B92">
        <v>421519904</v>
      </c>
      <c r="C92">
        <v>421519898</v>
      </c>
      <c r="D92">
        <v>140371526</v>
      </c>
      <c r="E92">
        <v>1</v>
      </c>
      <c r="F92">
        <v>1</v>
      </c>
      <c r="G92">
        <v>1</v>
      </c>
      <c r="H92">
        <v>2</v>
      </c>
      <c r="I92" t="s">
        <v>358</v>
      </c>
      <c r="J92" t="s">
        <v>365</v>
      </c>
      <c r="K92" t="s">
        <v>360</v>
      </c>
      <c r="L92">
        <v>1368</v>
      </c>
      <c r="N92">
        <v>1011</v>
      </c>
      <c r="O92" t="s">
        <v>361</v>
      </c>
      <c r="P92" t="s">
        <v>361</v>
      </c>
      <c r="Q92">
        <v>1</v>
      </c>
      <c r="X92">
        <v>0.33</v>
      </c>
      <c r="Y92">
        <v>0</v>
      </c>
      <c r="Z92">
        <v>237.4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0.33</v>
      </c>
      <c r="AH92">
        <v>2</v>
      </c>
      <c r="AI92">
        <v>421519901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ROW(Source!A173)</f>
        <v>173</v>
      </c>
      <c r="B93">
        <v>421519909</v>
      </c>
      <c r="C93">
        <v>421519905</v>
      </c>
      <c r="D93">
        <v>140403176</v>
      </c>
      <c r="E93">
        <v>1</v>
      </c>
      <c r="F93">
        <v>1</v>
      </c>
      <c r="G93">
        <v>1</v>
      </c>
      <c r="H93">
        <v>1</v>
      </c>
      <c r="I93" t="s">
        <v>362</v>
      </c>
      <c r="J93" t="s">
        <v>3</v>
      </c>
      <c r="K93" t="s">
        <v>363</v>
      </c>
      <c r="L93">
        <v>1369</v>
      </c>
      <c r="N93">
        <v>1013</v>
      </c>
      <c r="O93" t="s">
        <v>355</v>
      </c>
      <c r="P93" t="s">
        <v>355</v>
      </c>
      <c r="Q93">
        <v>1</v>
      </c>
      <c r="X93">
        <v>1.9</v>
      </c>
      <c r="Y93">
        <v>0</v>
      </c>
      <c r="Z93">
        <v>0</v>
      </c>
      <c r="AA93">
        <v>0</v>
      </c>
      <c r="AB93">
        <v>173.4</v>
      </c>
      <c r="AC93">
        <v>0</v>
      </c>
      <c r="AD93">
        <v>1</v>
      </c>
      <c r="AE93">
        <v>1</v>
      </c>
      <c r="AF93" t="s">
        <v>3</v>
      </c>
      <c r="AG93">
        <v>1.9</v>
      </c>
      <c r="AH93">
        <v>2</v>
      </c>
      <c r="AI93">
        <v>421519906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ROW(Source!A173)</f>
        <v>173</v>
      </c>
      <c r="B94">
        <v>421519910</v>
      </c>
      <c r="C94">
        <v>421519905</v>
      </c>
      <c r="D94">
        <v>140403178</v>
      </c>
      <c r="E94">
        <v>1</v>
      </c>
      <c r="F94">
        <v>1</v>
      </c>
      <c r="G94">
        <v>1</v>
      </c>
      <c r="H94">
        <v>1</v>
      </c>
      <c r="I94" t="s">
        <v>364</v>
      </c>
      <c r="J94" t="s">
        <v>3</v>
      </c>
      <c r="K94" t="s">
        <v>354</v>
      </c>
      <c r="L94">
        <v>1369</v>
      </c>
      <c r="N94">
        <v>1013</v>
      </c>
      <c r="O94" t="s">
        <v>355</v>
      </c>
      <c r="P94" t="s">
        <v>355</v>
      </c>
      <c r="Q94">
        <v>1</v>
      </c>
      <c r="X94">
        <v>0.48</v>
      </c>
      <c r="Y94">
        <v>0</v>
      </c>
      <c r="Z94">
        <v>0</v>
      </c>
      <c r="AA94">
        <v>0</v>
      </c>
      <c r="AB94">
        <v>173.4</v>
      </c>
      <c r="AC94">
        <v>0</v>
      </c>
      <c r="AD94">
        <v>1</v>
      </c>
      <c r="AE94">
        <v>2</v>
      </c>
      <c r="AF94" t="s">
        <v>3</v>
      </c>
      <c r="AG94">
        <v>0.48</v>
      </c>
      <c r="AH94">
        <v>2</v>
      </c>
      <c r="AI94">
        <v>421519907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ROW(Source!A173)</f>
        <v>173</v>
      </c>
      <c r="B95">
        <v>421519911</v>
      </c>
      <c r="C95">
        <v>421519905</v>
      </c>
      <c r="D95">
        <v>140371526</v>
      </c>
      <c r="E95">
        <v>1</v>
      </c>
      <c r="F95">
        <v>1</v>
      </c>
      <c r="G95">
        <v>1</v>
      </c>
      <c r="H95">
        <v>2</v>
      </c>
      <c r="I95" t="s">
        <v>358</v>
      </c>
      <c r="J95" t="s">
        <v>365</v>
      </c>
      <c r="K95" t="s">
        <v>360</v>
      </c>
      <c r="L95">
        <v>1368</v>
      </c>
      <c r="N95">
        <v>1011</v>
      </c>
      <c r="O95" t="s">
        <v>361</v>
      </c>
      <c r="P95" t="s">
        <v>361</v>
      </c>
      <c r="Q95">
        <v>1</v>
      </c>
      <c r="X95">
        <v>0.48</v>
      </c>
      <c r="Y95">
        <v>0</v>
      </c>
      <c r="Z95">
        <v>237.4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0.48</v>
      </c>
      <c r="AH95">
        <v>2</v>
      </c>
      <c r="AI95">
        <v>421519908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ROW(Source!A174)</f>
        <v>174</v>
      </c>
      <c r="B96">
        <v>421519916</v>
      </c>
      <c r="C96">
        <v>421519912</v>
      </c>
      <c r="D96">
        <v>140403176</v>
      </c>
      <c r="E96">
        <v>1</v>
      </c>
      <c r="F96">
        <v>1</v>
      </c>
      <c r="G96">
        <v>1</v>
      </c>
      <c r="H96">
        <v>1</v>
      </c>
      <c r="I96" t="s">
        <v>362</v>
      </c>
      <c r="J96" t="s">
        <v>3</v>
      </c>
      <c r="K96" t="s">
        <v>363</v>
      </c>
      <c r="L96">
        <v>1369</v>
      </c>
      <c r="N96">
        <v>1013</v>
      </c>
      <c r="O96" t="s">
        <v>355</v>
      </c>
      <c r="P96" t="s">
        <v>355</v>
      </c>
      <c r="Q96">
        <v>1</v>
      </c>
      <c r="X96">
        <v>0.78</v>
      </c>
      <c r="Y96">
        <v>0</v>
      </c>
      <c r="Z96">
        <v>0</v>
      </c>
      <c r="AA96">
        <v>0</v>
      </c>
      <c r="AB96">
        <v>173.4</v>
      </c>
      <c r="AC96">
        <v>0</v>
      </c>
      <c r="AD96">
        <v>1</v>
      </c>
      <c r="AE96">
        <v>1</v>
      </c>
      <c r="AF96" t="s">
        <v>3</v>
      </c>
      <c r="AG96">
        <v>0.78</v>
      </c>
      <c r="AH96">
        <v>2</v>
      </c>
      <c r="AI96">
        <v>421519913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ROW(Source!A174)</f>
        <v>174</v>
      </c>
      <c r="B97">
        <v>421519917</v>
      </c>
      <c r="C97">
        <v>421519912</v>
      </c>
      <c r="D97">
        <v>140403178</v>
      </c>
      <c r="E97">
        <v>1</v>
      </c>
      <c r="F97">
        <v>1</v>
      </c>
      <c r="G97">
        <v>1</v>
      </c>
      <c r="H97">
        <v>1</v>
      </c>
      <c r="I97" t="s">
        <v>364</v>
      </c>
      <c r="J97" t="s">
        <v>3</v>
      </c>
      <c r="K97" t="s">
        <v>354</v>
      </c>
      <c r="L97">
        <v>1369</v>
      </c>
      <c r="N97">
        <v>1013</v>
      </c>
      <c r="O97" t="s">
        <v>355</v>
      </c>
      <c r="P97" t="s">
        <v>355</v>
      </c>
      <c r="Q97">
        <v>1</v>
      </c>
      <c r="X97">
        <v>0.2</v>
      </c>
      <c r="Y97">
        <v>0</v>
      </c>
      <c r="Z97">
        <v>0</v>
      </c>
      <c r="AA97">
        <v>0</v>
      </c>
      <c r="AB97">
        <v>173.4</v>
      </c>
      <c r="AC97">
        <v>0</v>
      </c>
      <c r="AD97">
        <v>1</v>
      </c>
      <c r="AE97">
        <v>2</v>
      </c>
      <c r="AF97" t="s">
        <v>3</v>
      </c>
      <c r="AG97">
        <v>0.2</v>
      </c>
      <c r="AH97">
        <v>2</v>
      </c>
      <c r="AI97">
        <v>421519914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ROW(Source!A174)</f>
        <v>174</v>
      </c>
      <c r="B98">
        <v>421519918</v>
      </c>
      <c r="C98">
        <v>421519912</v>
      </c>
      <c r="D98">
        <v>140371526</v>
      </c>
      <c r="E98">
        <v>1</v>
      </c>
      <c r="F98">
        <v>1</v>
      </c>
      <c r="G98">
        <v>1</v>
      </c>
      <c r="H98">
        <v>2</v>
      </c>
      <c r="I98" t="s">
        <v>358</v>
      </c>
      <c r="J98" t="s">
        <v>365</v>
      </c>
      <c r="K98" t="s">
        <v>360</v>
      </c>
      <c r="L98">
        <v>1368</v>
      </c>
      <c r="N98">
        <v>1011</v>
      </c>
      <c r="O98" t="s">
        <v>361</v>
      </c>
      <c r="P98" t="s">
        <v>361</v>
      </c>
      <c r="Q98">
        <v>1</v>
      </c>
      <c r="X98">
        <v>0.2</v>
      </c>
      <c r="Y98">
        <v>0</v>
      </c>
      <c r="Z98">
        <v>237.4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0.2</v>
      </c>
      <c r="AH98">
        <v>2</v>
      </c>
      <c r="AI98">
        <v>421519915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ROW(Source!A175)</f>
        <v>175</v>
      </c>
      <c r="B99">
        <v>421519923</v>
      </c>
      <c r="C99">
        <v>421519919</v>
      </c>
      <c r="D99">
        <v>140403176</v>
      </c>
      <c r="E99">
        <v>1</v>
      </c>
      <c r="F99">
        <v>1</v>
      </c>
      <c r="G99">
        <v>1</v>
      </c>
      <c r="H99">
        <v>1</v>
      </c>
      <c r="I99" t="s">
        <v>362</v>
      </c>
      <c r="J99" t="s">
        <v>3</v>
      </c>
      <c r="K99" t="s">
        <v>363</v>
      </c>
      <c r="L99">
        <v>1369</v>
      </c>
      <c r="N99">
        <v>1013</v>
      </c>
      <c r="O99" t="s">
        <v>355</v>
      </c>
      <c r="P99" t="s">
        <v>355</v>
      </c>
      <c r="Q99">
        <v>1</v>
      </c>
      <c r="X99">
        <v>0.6</v>
      </c>
      <c r="Y99">
        <v>0</v>
      </c>
      <c r="Z99">
        <v>0</v>
      </c>
      <c r="AA99">
        <v>0</v>
      </c>
      <c r="AB99">
        <v>173.4</v>
      </c>
      <c r="AC99">
        <v>0</v>
      </c>
      <c r="AD99">
        <v>1</v>
      </c>
      <c r="AE99">
        <v>1</v>
      </c>
      <c r="AF99" t="s">
        <v>3</v>
      </c>
      <c r="AG99">
        <v>0.6</v>
      </c>
      <c r="AH99">
        <v>2</v>
      </c>
      <c r="AI99">
        <v>421519920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ROW(Source!A175)</f>
        <v>175</v>
      </c>
      <c r="B100">
        <v>421519924</v>
      </c>
      <c r="C100">
        <v>421519919</v>
      </c>
      <c r="D100">
        <v>140403395</v>
      </c>
      <c r="E100">
        <v>1</v>
      </c>
      <c r="F100">
        <v>1</v>
      </c>
      <c r="G100">
        <v>1</v>
      </c>
      <c r="H100">
        <v>1</v>
      </c>
      <c r="I100" t="s">
        <v>366</v>
      </c>
      <c r="J100" t="s">
        <v>3</v>
      </c>
      <c r="K100" t="s">
        <v>367</v>
      </c>
      <c r="L100">
        <v>1369</v>
      </c>
      <c r="N100">
        <v>1013</v>
      </c>
      <c r="O100" t="s">
        <v>355</v>
      </c>
      <c r="P100" t="s">
        <v>355</v>
      </c>
      <c r="Q100">
        <v>1</v>
      </c>
      <c r="X100">
        <v>0.3</v>
      </c>
      <c r="Y100">
        <v>0</v>
      </c>
      <c r="Z100">
        <v>0</v>
      </c>
      <c r="AA100">
        <v>0</v>
      </c>
      <c r="AB100">
        <v>221.5</v>
      </c>
      <c r="AC100">
        <v>0</v>
      </c>
      <c r="AD100">
        <v>1</v>
      </c>
      <c r="AE100">
        <v>2</v>
      </c>
      <c r="AF100" t="s">
        <v>3</v>
      </c>
      <c r="AG100">
        <v>0.3</v>
      </c>
      <c r="AH100">
        <v>2</v>
      </c>
      <c r="AI100">
        <v>421519921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ROW(Source!A175)</f>
        <v>175</v>
      </c>
      <c r="B101">
        <v>421519925</v>
      </c>
      <c r="C101">
        <v>421519919</v>
      </c>
      <c r="D101">
        <v>140371490</v>
      </c>
      <c r="E101">
        <v>1</v>
      </c>
      <c r="F101">
        <v>1</v>
      </c>
      <c r="G101">
        <v>1</v>
      </c>
      <c r="H101">
        <v>2</v>
      </c>
      <c r="I101" t="s">
        <v>368</v>
      </c>
      <c r="J101" t="s">
        <v>369</v>
      </c>
      <c r="K101" t="s">
        <v>370</v>
      </c>
      <c r="L101">
        <v>1368</v>
      </c>
      <c r="N101">
        <v>1011</v>
      </c>
      <c r="O101" t="s">
        <v>361</v>
      </c>
      <c r="P101" t="s">
        <v>361</v>
      </c>
      <c r="Q101">
        <v>1</v>
      </c>
      <c r="X101">
        <v>0.3</v>
      </c>
      <c r="Y101">
        <v>0</v>
      </c>
      <c r="Z101">
        <v>977.59999999999991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0.3</v>
      </c>
      <c r="AH101">
        <v>2</v>
      </c>
      <c r="AI101">
        <v>421519922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ROW(Source!A176)</f>
        <v>176</v>
      </c>
      <c r="B102">
        <v>421519930</v>
      </c>
      <c r="C102">
        <v>421519926</v>
      </c>
      <c r="D102">
        <v>140403176</v>
      </c>
      <c r="E102">
        <v>1</v>
      </c>
      <c r="F102">
        <v>1</v>
      </c>
      <c r="G102">
        <v>1</v>
      </c>
      <c r="H102">
        <v>1</v>
      </c>
      <c r="I102" t="s">
        <v>362</v>
      </c>
      <c r="J102" t="s">
        <v>3</v>
      </c>
      <c r="K102" t="s">
        <v>363</v>
      </c>
      <c r="L102">
        <v>1369</v>
      </c>
      <c r="N102">
        <v>1013</v>
      </c>
      <c r="O102" t="s">
        <v>355</v>
      </c>
      <c r="P102" t="s">
        <v>355</v>
      </c>
      <c r="Q102">
        <v>1</v>
      </c>
      <c r="X102">
        <v>0.4</v>
      </c>
      <c r="Y102">
        <v>0</v>
      </c>
      <c r="Z102">
        <v>0</v>
      </c>
      <c r="AA102">
        <v>0</v>
      </c>
      <c r="AB102">
        <v>173.4</v>
      </c>
      <c r="AC102">
        <v>0</v>
      </c>
      <c r="AD102">
        <v>1</v>
      </c>
      <c r="AE102">
        <v>1</v>
      </c>
      <c r="AF102" t="s">
        <v>3</v>
      </c>
      <c r="AG102">
        <v>0.4</v>
      </c>
      <c r="AH102">
        <v>2</v>
      </c>
      <c r="AI102">
        <v>421519927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ROW(Source!A176)</f>
        <v>176</v>
      </c>
      <c r="B103">
        <v>421519931</v>
      </c>
      <c r="C103">
        <v>421519926</v>
      </c>
      <c r="D103">
        <v>140403395</v>
      </c>
      <c r="E103">
        <v>1</v>
      </c>
      <c r="F103">
        <v>1</v>
      </c>
      <c r="G103">
        <v>1</v>
      </c>
      <c r="H103">
        <v>1</v>
      </c>
      <c r="I103" t="s">
        <v>366</v>
      </c>
      <c r="J103" t="s">
        <v>3</v>
      </c>
      <c r="K103" t="s">
        <v>367</v>
      </c>
      <c r="L103">
        <v>1369</v>
      </c>
      <c r="N103">
        <v>1013</v>
      </c>
      <c r="O103" t="s">
        <v>355</v>
      </c>
      <c r="P103" t="s">
        <v>355</v>
      </c>
      <c r="Q103">
        <v>1</v>
      </c>
      <c r="X103">
        <v>0.2</v>
      </c>
      <c r="Y103">
        <v>0</v>
      </c>
      <c r="Z103">
        <v>0</v>
      </c>
      <c r="AA103">
        <v>0</v>
      </c>
      <c r="AB103">
        <v>221.5</v>
      </c>
      <c r="AC103">
        <v>0</v>
      </c>
      <c r="AD103">
        <v>1</v>
      </c>
      <c r="AE103">
        <v>2</v>
      </c>
      <c r="AF103" t="s">
        <v>3</v>
      </c>
      <c r="AG103">
        <v>0.2</v>
      </c>
      <c r="AH103">
        <v>2</v>
      </c>
      <c r="AI103">
        <v>421519928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ROW(Source!A176)</f>
        <v>176</v>
      </c>
      <c r="B104">
        <v>421519932</v>
      </c>
      <c r="C104">
        <v>421519926</v>
      </c>
      <c r="D104">
        <v>140371490</v>
      </c>
      <c r="E104">
        <v>1</v>
      </c>
      <c r="F104">
        <v>1</v>
      </c>
      <c r="G104">
        <v>1</v>
      </c>
      <c r="H104">
        <v>2</v>
      </c>
      <c r="I104" t="s">
        <v>368</v>
      </c>
      <c r="J104" t="s">
        <v>369</v>
      </c>
      <c r="K104" t="s">
        <v>370</v>
      </c>
      <c r="L104">
        <v>1368</v>
      </c>
      <c r="N104">
        <v>1011</v>
      </c>
      <c r="O104" t="s">
        <v>361</v>
      </c>
      <c r="P104" t="s">
        <v>361</v>
      </c>
      <c r="Q104">
        <v>1</v>
      </c>
      <c r="X104">
        <v>0.2</v>
      </c>
      <c r="Y104">
        <v>0</v>
      </c>
      <c r="Z104">
        <v>977.59999999999991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0.2</v>
      </c>
      <c r="AH104">
        <v>2</v>
      </c>
      <c r="AI104">
        <v>421519929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ROW(Source!A177)</f>
        <v>177</v>
      </c>
      <c r="B105">
        <v>421519937</v>
      </c>
      <c r="C105">
        <v>421519933</v>
      </c>
      <c r="D105">
        <v>140403176</v>
      </c>
      <c r="E105">
        <v>1</v>
      </c>
      <c r="F105">
        <v>1</v>
      </c>
      <c r="G105">
        <v>1</v>
      </c>
      <c r="H105">
        <v>1</v>
      </c>
      <c r="I105" t="s">
        <v>362</v>
      </c>
      <c r="J105" t="s">
        <v>3</v>
      </c>
      <c r="K105" t="s">
        <v>363</v>
      </c>
      <c r="L105">
        <v>1369</v>
      </c>
      <c r="N105">
        <v>1013</v>
      </c>
      <c r="O105" t="s">
        <v>355</v>
      </c>
      <c r="P105" t="s">
        <v>355</v>
      </c>
      <c r="Q105">
        <v>1</v>
      </c>
      <c r="X105">
        <v>0.6</v>
      </c>
      <c r="Y105">
        <v>0</v>
      </c>
      <c r="Z105">
        <v>0</v>
      </c>
      <c r="AA105">
        <v>0</v>
      </c>
      <c r="AB105">
        <v>173.4</v>
      </c>
      <c r="AC105">
        <v>0</v>
      </c>
      <c r="AD105">
        <v>1</v>
      </c>
      <c r="AE105">
        <v>1</v>
      </c>
      <c r="AF105" t="s">
        <v>3</v>
      </c>
      <c r="AG105">
        <v>0.6</v>
      </c>
      <c r="AH105">
        <v>2</v>
      </c>
      <c r="AI105">
        <v>421519934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ROW(Source!A177)</f>
        <v>177</v>
      </c>
      <c r="B106">
        <v>421519938</v>
      </c>
      <c r="C106">
        <v>421519933</v>
      </c>
      <c r="D106">
        <v>140403395</v>
      </c>
      <c r="E106">
        <v>1</v>
      </c>
      <c r="F106">
        <v>1</v>
      </c>
      <c r="G106">
        <v>1</v>
      </c>
      <c r="H106">
        <v>1</v>
      </c>
      <c r="I106" t="s">
        <v>366</v>
      </c>
      <c r="J106" t="s">
        <v>3</v>
      </c>
      <c r="K106" t="s">
        <v>367</v>
      </c>
      <c r="L106">
        <v>1369</v>
      </c>
      <c r="N106">
        <v>1013</v>
      </c>
      <c r="O106" t="s">
        <v>355</v>
      </c>
      <c r="P106" t="s">
        <v>355</v>
      </c>
      <c r="Q106">
        <v>1</v>
      </c>
      <c r="X106">
        <v>0.3</v>
      </c>
      <c r="Y106">
        <v>0</v>
      </c>
      <c r="Z106">
        <v>0</v>
      </c>
      <c r="AA106">
        <v>0</v>
      </c>
      <c r="AB106">
        <v>221.5</v>
      </c>
      <c r="AC106">
        <v>0</v>
      </c>
      <c r="AD106">
        <v>1</v>
      </c>
      <c r="AE106">
        <v>2</v>
      </c>
      <c r="AF106" t="s">
        <v>3</v>
      </c>
      <c r="AG106">
        <v>0.3</v>
      </c>
      <c r="AH106">
        <v>2</v>
      </c>
      <c r="AI106">
        <v>421519935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ROW(Source!A177)</f>
        <v>177</v>
      </c>
      <c r="B107">
        <v>421519939</v>
      </c>
      <c r="C107">
        <v>421519933</v>
      </c>
      <c r="D107">
        <v>140371490</v>
      </c>
      <c r="E107">
        <v>1</v>
      </c>
      <c r="F107">
        <v>1</v>
      </c>
      <c r="G107">
        <v>1</v>
      </c>
      <c r="H107">
        <v>2</v>
      </c>
      <c r="I107" t="s">
        <v>368</v>
      </c>
      <c r="J107" t="s">
        <v>369</v>
      </c>
      <c r="K107" t="s">
        <v>370</v>
      </c>
      <c r="L107">
        <v>1368</v>
      </c>
      <c r="N107">
        <v>1011</v>
      </c>
      <c r="O107" t="s">
        <v>361</v>
      </c>
      <c r="P107" t="s">
        <v>361</v>
      </c>
      <c r="Q107">
        <v>1</v>
      </c>
      <c r="X107">
        <v>0.3</v>
      </c>
      <c r="Y107">
        <v>0</v>
      </c>
      <c r="Z107">
        <v>977.59999999999991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0.3</v>
      </c>
      <c r="AH107">
        <v>2</v>
      </c>
      <c r="AI107">
        <v>421519936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ROW(Source!A178)</f>
        <v>178</v>
      </c>
      <c r="B108">
        <v>421519944</v>
      </c>
      <c r="C108">
        <v>421519940</v>
      </c>
      <c r="D108">
        <v>140403176</v>
      </c>
      <c r="E108">
        <v>1</v>
      </c>
      <c r="F108">
        <v>1</v>
      </c>
      <c r="G108">
        <v>1</v>
      </c>
      <c r="H108">
        <v>1</v>
      </c>
      <c r="I108" t="s">
        <v>362</v>
      </c>
      <c r="J108" t="s">
        <v>3</v>
      </c>
      <c r="K108" t="s">
        <v>363</v>
      </c>
      <c r="L108">
        <v>1369</v>
      </c>
      <c r="N108">
        <v>1013</v>
      </c>
      <c r="O108" t="s">
        <v>355</v>
      </c>
      <c r="P108" t="s">
        <v>355</v>
      </c>
      <c r="Q108">
        <v>1</v>
      </c>
      <c r="X108">
        <v>0.4</v>
      </c>
      <c r="Y108">
        <v>0</v>
      </c>
      <c r="Z108">
        <v>0</v>
      </c>
      <c r="AA108">
        <v>0</v>
      </c>
      <c r="AB108">
        <v>173.4</v>
      </c>
      <c r="AC108">
        <v>0</v>
      </c>
      <c r="AD108">
        <v>1</v>
      </c>
      <c r="AE108">
        <v>1</v>
      </c>
      <c r="AF108" t="s">
        <v>3</v>
      </c>
      <c r="AG108">
        <v>0.4</v>
      </c>
      <c r="AH108">
        <v>2</v>
      </c>
      <c r="AI108">
        <v>421519941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ROW(Source!A178)</f>
        <v>178</v>
      </c>
      <c r="B109">
        <v>421519945</v>
      </c>
      <c r="C109">
        <v>421519940</v>
      </c>
      <c r="D109">
        <v>140403395</v>
      </c>
      <c r="E109">
        <v>1</v>
      </c>
      <c r="F109">
        <v>1</v>
      </c>
      <c r="G109">
        <v>1</v>
      </c>
      <c r="H109">
        <v>1</v>
      </c>
      <c r="I109" t="s">
        <v>366</v>
      </c>
      <c r="J109" t="s">
        <v>3</v>
      </c>
      <c r="K109" t="s">
        <v>367</v>
      </c>
      <c r="L109">
        <v>1369</v>
      </c>
      <c r="N109">
        <v>1013</v>
      </c>
      <c r="O109" t="s">
        <v>355</v>
      </c>
      <c r="P109" t="s">
        <v>355</v>
      </c>
      <c r="Q109">
        <v>1</v>
      </c>
      <c r="X109">
        <v>0.2</v>
      </c>
      <c r="Y109">
        <v>0</v>
      </c>
      <c r="Z109">
        <v>0</v>
      </c>
      <c r="AA109">
        <v>0</v>
      </c>
      <c r="AB109">
        <v>221.5</v>
      </c>
      <c r="AC109">
        <v>0</v>
      </c>
      <c r="AD109">
        <v>1</v>
      </c>
      <c r="AE109">
        <v>2</v>
      </c>
      <c r="AF109" t="s">
        <v>3</v>
      </c>
      <c r="AG109">
        <v>0.2</v>
      </c>
      <c r="AH109">
        <v>2</v>
      </c>
      <c r="AI109">
        <v>421519942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ROW(Source!A178)</f>
        <v>178</v>
      </c>
      <c r="B110">
        <v>421519946</v>
      </c>
      <c r="C110">
        <v>421519940</v>
      </c>
      <c r="D110">
        <v>140371490</v>
      </c>
      <c r="E110">
        <v>1</v>
      </c>
      <c r="F110">
        <v>1</v>
      </c>
      <c r="G110">
        <v>1</v>
      </c>
      <c r="H110">
        <v>2</v>
      </c>
      <c r="I110" t="s">
        <v>368</v>
      </c>
      <c r="J110" t="s">
        <v>369</v>
      </c>
      <c r="K110" t="s">
        <v>370</v>
      </c>
      <c r="L110">
        <v>1368</v>
      </c>
      <c r="N110">
        <v>1011</v>
      </c>
      <c r="O110" t="s">
        <v>361</v>
      </c>
      <c r="P110" t="s">
        <v>361</v>
      </c>
      <c r="Q110">
        <v>1</v>
      </c>
      <c r="X110">
        <v>0.2</v>
      </c>
      <c r="Y110">
        <v>0</v>
      </c>
      <c r="Z110">
        <v>977.59999999999991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0.2</v>
      </c>
      <c r="AH110">
        <v>2</v>
      </c>
      <c r="AI110">
        <v>421519943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ROW(Source!A179)</f>
        <v>179</v>
      </c>
      <c r="B111">
        <v>421519951</v>
      </c>
      <c r="C111">
        <v>421519947</v>
      </c>
      <c r="D111">
        <v>140403176</v>
      </c>
      <c r="E111">
        <v>1</v>
      </c>
      <c r="F111">
        <v>1</v>
      </c>
      <c r="G111">
        <v>1</v>
      </c>
      <c r="H111">
        <v>1</v>
      </c>
      <c r="I111" t="s">
        <v>362</v>
      </c>
      <c r="J111" t="s">
        <v>3</v>
      </c>
      <c r="K111" t="s">
        <v>363</v>
      </c>
      <c r="L111">
        <v>1369</v>
      </c>
      <c r="N111">
        <v>1013</v>
      </c>
      <c r="O111" t="s">
        <v>355</v>
      </c>
      <c r="P111" t="s">
        <v>355</v>
      </c>
      <c r="Q111">
        <v>1</v>
      </c>
      <c r="X111">
        <v>0.94</v>
      </c>
      <c r="Y111">
        <v>0</v>
      </c>
      <c r="Z111">
        <v>0</v>
      </c>
      <c r="AA111">
        <v>0</v>
      </c>
      <c r="AB111">
        <v>173.4</v>
      </c>
      <c r="AC111">
        <v>0</v>
      </c>
      <c r="AD111">
        <v>1</v>
      </c>
      <c r="AE111">
        <v>1</v>
      </c>
      <c r="AF111" t="s">
        <v>3</v>
      </c>
      <c r="AG111">
        <v>0.94</v>
      </c>
      <c r="AH111">
        <v>2</v>
      </c>
      <c r="AI111">
        <v>421519948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ROW(Source!A179)</f>
        <v>179</v>
      </c>
      <c r="B112">
        <v>421519952</v>
      </c>
      <c r="C112">
        <v>421519947</v>
      </c>
      <c r="D112">
        <v>140403395</v>
      </c>
      <c r="E112">
        <v>1</v>
      </c>
      <c r="F112">
        <v>1</v>
      </c>
      <c r="G112">
        <v>1</v>
      </c>
      <c r="H112">
        <v>1</v>
      </c>
      <c r="I112" t="s">
        <v>366</v>
      </c>
      <c r="J112" t="s">
        <v>3</v>
      </c>
      <c r="K112" t="s">
        <v>367</v>
      </c>
      <c r="L112">
        <v>1369</v>
      </c>
      <c r="N112">
        <v>1013</v>
      </c>
      <c r="O112" t="s">
        <v>355</v>
      </c>
      <c r="P112" t="s">
        <v>355</v>
      </c>
      <c r="Q112">
        <v>1</v>
      </c>
      <c r="X112">
        <v>0.47</v>
      </c>
      <c r="Y112">
        <v>0</v>
      </c>
      <c r="Z112">
        <v>0</v>
      </c>
      <c r="AA112">
        <v>0</v>
      </c>
      <c r="AB112">
        <v>221.5</v>
      </c>
      <c r="AC112">
        <v>0</v>
      </c>
      <c r="AD112">
        <v>1</v>
      </c>
      <c r="AE112">
        <v>2</v>
      </c>
      <c r="AF112" t="s">
        <v>3</v>
      </c>
      <c r="AG112">
        <v>0.47</v>
      </c>
      <c r="AH112">
        <v>2</v>
      </c>
      <c r="AI112">
        <v>421519949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ROW(Source!A179)</f>
        <v>179</v>
      </c>
      <c r="B113">
        <v>421519953</v>
      </c>
      <c r="C113">
        <v>421519947</v>
      </c>
      <c r="D113">
        <v>140371490</v>
      </c>
      <c r="E113">
        <v>1</v>
      </c>
      <c r="F113">
        <v>1</v>
      </c>
      <c r="G113">
        <v>1</v>
      </c>
      <c r="H113">
        <v>2</v>
      </c>
      <c r="I113" t="s">
        <v>368</v>
      </c>
      <c r="J113" t="s">
        <v>369</v>
      </c>
      <c r="K113" t="s">
        <v>370</v>
      </c>
      <c r="L113">
        <v>1368</v>
      </c>
      <c r="N113">
        <v>1011</v>
      </c>
      <c r="O113" t="s">
        <v>361</v>
      </c>
      <c r="P113" t="s">
        <v>361</v>
      </c>
      <c r="Q113">
        <v>1</v>
      </c>
      <c r="X113">
        <v>0.47</v>
      </c>
      <c r="Y113">
        <v>0</v>
      </c>
      <c r="Z113">
        <v>977.59999999999991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0.47</v>
      </c>
      <c r="AH113">
        <v>2</v>
      </c>
      <c r="AI113">
        <v>421519950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ROW(Source!A180)</f>
        <v>180</v>
      </c>
      <c r="B114">
        <v>432588940</v>
      </c>
      <c r="C114">
        <v>421519954</v>
      </c>
      <c r="D114">
        <v>140403176</v>
      </c>
      <c r="E114">
        <v>1</v>
      </c>
      <c r="F114">
        <v>1</v>
      </c>
      <c r="G114">
        <v>1</v>
      </c>
      <c r="H114">
        <v>1</v>
      </c>
      <c r="I114" t="s">
        <v>362</v>
      </c>
      <c r="J114" t="s">
        <v>3</v>
      </c>
      <c r="K114" t="s">
        <v>363</v>
      </c>
      <c r="L114">
        <v>1369</v>
      </c>
      <c r="N114">
        <v>1013</v>
      </c>
      <c r="O114" t="s">
        <v>355</v>
      </c>
      <c r="P114" t="s">
        <v>355</v>
      </c>
      <c r="Q114">
        <v>1</v>
      </c>
      <c r="X114">
        <v>0.78</v>
      </c>
      <c r="Y114">
        <v>0</v>
      </c>
      <c r="Z114">
        <v>0</v>
      </c>
      <c r="AA114">
        <v>0</v>
      </c>
      <c r="AB114">
        <v>173.4</v>
      </c>
      <c r="AC114">
        <v>0</v>
      </c>
      <c r="AD114">
        <v>1</v>
      </c>
      <c r="AE114">
        <v>1</v>
      </c>
      <c r="AF114" t="s">
        <v>3</v>
      </c>
      <c r="AG114">
        <v>0.78</v>
      </c>
      <c r="AH114">
        <v>2</v>
      </c>
      <c r="AI114">
        <v>432588940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ROW(Source!A180)</f>
        <v>180</v>
      </c>
      <c r="B115">
        <v>432588941</v>
      </c>
      <c r="C115">
        <v>421519954</v>
      </c>
      <c r="D115">
        <v>140403178</v>
      </c>
      <c r="E115">
        <v>1</v>
      </c>
      <c r="F115">
        <v>1</v>
      </c>
      <c r="G115">
        <v>1</v>
      </c>
      <c r="H115">
        <v>1</v>
      </c>
      <c r="I115" t="s">
        <v>364</v>
      </c>
      <c r="J115" t="s">
        <v>3</v>
      </c>
      <c r="K115" t="s">
        <v>354</v>
      </c>
      <c r="L115">
        <v>1369</v>
      </c>
      <c r="N115">
        <v>1013</v>
      </c>
      <c r="O115" t="s">
        <v>355</v>
      </c>
      <c r="P115" t="s">
        <v>355</v>
      </c>
      <c r="Q115">
        <v>1</v>
      </c>
      <c r="X115">
        <v>0.2</v>
      </c>
      <c r="Y115">
        <v>0</v>
      </c>
      <c r="Z115">
        <v>0</v>
      </c>
      <c r="AA115">
        <v>0</v>
      </c>
      <c r="AB115">
        <v>173.4</v>
      </c>
      <c r="AC115">
        <v>0</v>
      </c>
      <c r="AD115">
        <v>1</v>
      </c>
      <c r="AE115">
        <v>2</v>
      </c>
      <c r="AF115" t="s">
        <v>3</v>
      </c>
      <c r="AG115">
        <v>0.2</v>
      </c>
      <c r="AH115">
        <v>2</v>
      </c>
      <c r="AI115">
        <v>432588941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ROW(Source!A180)</f>
        <v>180</v>
      </c>
      <c r="B116">
        <v>432588942</v>
      </c>
      <c r="C116">
        <v>421519954</v>
      </c>
      <c r="D116">
        <v>140371526</v>
      </c>
      <c r="E116">
        <v>1</v>
      </c>
      <c r="F116">
        <v>1</v>
      </c>
      <c r="G116">
        <v>1</v>
      </c>
      <c r="H116">
        <v>2</v>
      </c>
      <c r="I116" t="s">
        <v>358</v>
      </c>
      <c r="J116" t="s">
        <v>365</v>
      </c>
      <c r="K116" t="s">
        <v>360</v>
      </c>
      <c r="L116">
        <v>1368</v>
      </c>
      <c r="N116">
        <v>1011</v>
      </c>
      <c r="O116" t="s">
        <v>361</v>
      </c>
      <c r="P116" t="s">
        <v>361</v>
      </c>
      <c r="Q116">
        <v>1</v>
      </c>
      <c r="X116">
        <v>0.2</v>
      </c>
      <c r="Y116">
        <v>0</v>
      </c>
      <c r="Z116">
        <v>237.4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0.2</v>
      </c>
      <c r="AH116">
        <v>2</v>
      </c>
      <c r="AI116">
        <v>432588942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ROW(Source!A181)</f>
        <v>181</v>
      </c>
      <c r="B117">
        <v>432589009</v>
      </c>
      <c r="C117">
        <v>432588992</v>
      </c>
      <c r="D117">
        <v>140403176</v>
      </c>
      <c r="E117">
        <v>1</v>
      </c>
      <c r="F117">
        <v>1</v>
      </c>
      <c r="G117">
        <v>1</v>
      </c>
      <c r="H117">
        <v>1</v>
      </c>
      <c r="I117" t="s">
        <v>362</v>
      </c>
      <c r="J117" t="s">
        <v>3</v>
      </c>
      <c r="K117" t="s">
        <v>363</v>
      </c>
      <c r="L117">
        <v>1369</v>
      </c>
      <c r="N117">
        <v>1013</v>
      </c>
      <c r="O117" t="s">
        <v>355</v>
      </c>
      <c r="P117" t="s">
        <v>355</v>
      </c>
      <c r="Q117">
        <v>1</v>
      </c>
      <c r="X117">
        <v>0.65999999999999992</v>
      </c>
      <c r="Y117">
        <v>0</v>
      </c>
      <c r="Z117">
        <v>0</v>
      </c>
      <c r="AA117">
        <v>0</v>
      </c>
      <c r="AB117">
        <v>173.4</v>
      </c>
      <c r="AC117">
        <v>0</v>
      </c>
      <c r="AD117">
        <v>1</v>
      </c>
      <c r="AE117">
        <v>1</v>
      </c>
      <c r="AF117" t="s">
        <v>3</v>
      </c>
      <c r="AG117">
        <v>0.65999999999999992</v>
      </c>
      <c r="AH117">
        <v>2</v>
      </c>
      <c r="AI117">
        <v>432589009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ROW(Source!A181)</f>
        <v>181</v>
      </c>
      <c r="B118">
        <v>432589010</v>
      </c>
      <c r="C118">
        <v>432588992</v>
      </c>
      <c r="D118">
        <v>140403178</v>
      </c>
      <c r="E118">
        <v>1</v>
      </c>
      <c r="F118">
        <v>1</v>
      </c>
      <c r="G118">
        <v>1</v>
      </c>
      <c r="H118">
        <v>1</v>
      </c>
      <c r="I118" t="s">
        <v>364</v>
      </c>
      <c r="J118" t="s">
        <v>3</v>
      </c>
      <c r="K118" t="s">
        <v>354</v>
      </c>
      <c r="L118">
        <v>1369</v>
      </c>
      <c r="N118">
        <v>1013</v>
      </c>
      <c r="O118" t="s">
        <v>355</v>
      </c>
      <c r="P118" t="s">
        <v>355</v>
      </c>
      <c r="Q118">
        <v>1</v>
      </c>
      <c r="X118">
        <v>0.17</v>
      </c>
      <c r="Y118">
        <v>0</v>
      </c>
      <c r="Z118">
        <v>0</v>
      </c>
      <c r="AA118">
        <v>0</v>
      </c>
      <c r="AB118">
        <v>173.4</v>
      </c>
      <c r="AC118">
        <v>0</v>
      </c>
      <c r="AD118">
        <v>1</v>
      </c>
      <c r="AE118">
        <v>2</v>
      </c>
      <c r="AF118" t="s">
        <v>3</v>
      </c>
      <c r="AG118">
        <v>0.17</v>
      </c>
      <c r="AH118">
        <v>2</v>
      </c>
      <c r="AI118">
        <v>432589010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ROW(Source!A181)</f>
        <v>181</v>
      </c>
      <c r="B119">
        <v>432589011</v>
      </c>
      <c r="C119">
        <v>432588992</v>
      </c>
      <c r="D119">
        <v>140371526</v>
      </c>
      <c r="E119">
        <v>1</v>
      </c>
      <c r="F119">
        <v>1</v>
      </c>
      <c r="G119">
        <v>1</v>
      </c>
      <c r="H119">
        <v>2</v>
      </c>
      <c r="I119" t="s">
        <v>358</v>
      </c>
      <c r="J119" t="s">
        <v>365</v>
      </c>
      <c r="K119" t="s">
        <v>360</v>
      </c>
      <c r="L119">
        <v>1368</v>
      </c>
      <c r="N119">
        <v>1011</v>
      </c>
      <c r="O119" t="s">
        <v>361</v>
      </c>
      <c r="P119" t="s">
        <v>361</v>
      </c>
      <c r="Q119">
        <v>1</v>
      </c>
      <c r="X119">
        <v>0.17</v>
      </c>
      <c r="Y119">
        <v>0</v>
      </c>
      <c r="Z119">
        <v>237.4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0.17</v>
      </c>
      <c r="AH119">
        <v>2</v>
      </c>
      <c r="AI119">
        <v>432589011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ROW(Source!A182)</f>
        <v>182</v>
      </c>
      <c r="B120">
        <v>432589014</v>
      </c>
      <c r="C120">
        <v>432588993</v>
      </c>
      <c r="D120">
        <v>140403176</v>
      </c>
      <c r="E120">
        <v>1</v>
      </c>
      <c r="F120">
        <v>1</v>
      </c>
      <c r="G120">
        <v>1</v>
      </c>
      <c r="H120">
        <v>1</v>
      </c>
      <c r="I120" t="s">
        <v>362</v>
      </c>
      <c r="J120" t="s">
        <v>3</v>
      </c>
      <c r="K120" t="s">
        <v>363</v>
      </c>
      <c r="L120">
        <v>1369</v>
      </c>
      <c r="N120">
        <v>1013</v>
      </c>
      <c r="O120" t="s">
        <v>355</v>
      </c>
      <c r="P120" t="s">
        <v>355</v>
      </c>
      <c r="Q120">
        <v>1</v>
      </c>
      <c r="X120">
        <v>0.77999999999999992</v>
      </c>
      <c r="Y120">
        <v>0</v>
      </c>
      <c r="Z120">
        <v>0</v>
      </c>
      <c r="AA120">
        <v>0</v>
      </c>
      <c r="AB120">
        <v>173.4</v>
      </c>
      <c r="AC120">
        <v>0</v>
      </c>
      <c r="AD120">
        <v>1</v>
      </c>
      <c r="AE120">
        <v>1</v>
      </c>
      <c r="AF120" t="s">
        <v>3</v>
      </c>
      <c r="AG120">
        <v>0.77999999999999992</v>
      </c>
      <c r="AH120">
        <v>2</v>
      </c>
      <c r="AI120">
        <v>432589014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ROW(Source!A182)</f>
        <v>182</v>
      </c>
      <c r="B121">
        <v>432589015</v>
      </c>
      <c r="C121">
        <v>432588993</v>
      </c>
      <c r="D121">
        <v>140403178</v>
      </c>
      <c r="E121">
        <v>1</v>
      </c>
      <c r="F121">
        <v>1</v>
      </c>
      <c r="G121">
        <v>1</v>
      </c>
      <c r="H121">
        <v>1</v>
      </c>
      <c r="I121" t="s">
        <v>364</v>
      </c>
      <c r="J121" t="s">
        <v>3</v>
      </c>
      <c r="K121" t="s">
        <v>354</v>
      </c>
      <c r="L121">
        <v>1369</v>
      </c>
      <c r="N121">
        <v>1013</v>
      </c>
      <c r="O121" t="s">
        <v>355</v>
      </c>
      <c r="P121" t="s">
        <v>355</v>
      </c>
      <c r="Q121">
        <v>1</v>
      </c>
      <c r="X121">
        <v>0.39</v>
      </c>
      <c r="Y121">
        <v>0</v>
      </c>
      <c r="Z121">
        <v>0</v>
      </c>
      <c r="AA121">
        <v>0</v>
      </c>
      <c r="AB121">
        <v>173.4</v>
      </c>
      <c r="AC121">
        <v>0</v>
      </c>
      <c r="AD121">
        <v>1</v>
      </c>
      <c r="AE121">
        <v>2</v>
      </c>
      <c r="AF121" t="s">
        <v>3</v>
      </c>
      <c r="AG121">
        <v>0.39</v>
      </c>
      <c r="AH121">
        <v>2</v>
      </c>
      <c r="AI121">
        <v>432589015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ROW(Source!A182)</f>
        <v>182</v>
      </c>
      <c r="B122">
        <v>432589016</v>
      </c>
      <c r="C122">
        <v>432588993</v>
      </c>
      <c r="D122">
        <v>140371526</v>
      </c>
      <c r="E122">
        <v>1</v>
      </c>
      <c r="F122">
        <v>1</v>
      </c>
      <c r="G122">
        <v>1</v>
      </c>
      <c r="H122">
        <v>2</v>
      </c>
      <c r="I122" t="s">
        <v>358</v>
      </c>
      <c r="J122" t="s">
        <v>365</v>
      </c>
      <c r="K122" t="s">
        <v>360</v>
      </c>
      <c r="L122">
        <v>1368</v>
      </c>
      <c r="N122">
        <v>1011</v>
      </c>
      <c r="O122" t="s">
        <v>361</v>
      </c>
      <c r="P122" t="s">
        <v>361</v>
      </c>
      <c r="Q122">
        <v>1</v>
      </c>
      <c r="X122">
        <v>0.39</v>
      </c>
      <c r="Y122">
        <v>0</v>
      </c>
      <c r="Z122">
        <v>237.4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0.39</v>
      </c>
      <c r="AH122">
        <v>2</v>
      </c>
      <c r="AI122">
        <v>432589016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ROW(Source!A183)</f>
        <v>183</v>
      </c>
      <c r="B123">
        <v>421519965</v>
      </c>
      <c r="C123">
        <v>421519961</v>
      </c>
      <c r="D123">
        <v>140403176</v>
      </c>
      <c r="E123">
        <v>1</v>
      </c>
      <c r="F123">
        <v>1</v>
      </c>
      <c r="G123">
        <v>1</v>
      </c>
      <c r="H123">
        <v>1</v>
      </c>
      <c r="I123" t="s">
        <v>362</v>
      </c>
      <c r="J123" t="s">
        <v>3</v>
      </c>
      <c r="K123" t="s">
        <v>363</v>
      </c>
      <c r="L123">
        <v>1369</v>
      </c>
      <c r="N123">
        <v>1013</v>
      </c>
      <c r="O123" t="s">
        <v>355</v>
      </c>
      <c r="P123" t="s">
        <v>355</v>
      </c>
      <c r="Q123">
        <v>1</v>
      </c>
      <c r="X123">
        <v>0.94</v>
      </c>
      <c r="Y123">
        <v>0</v>
      </c>
      <c r="Z123">
        <v>0</v>
      </c>
      <c r="AA123">
        <v>0</v>
      </c>
      <c r="AB123">
        <v>173.4</v>
      </c>
      <c r="AC123">
        <v>0</v>
      </c>
      <c r="AD123">
        <v>1</v>
      </c>
      <c r="AE123">
        <v>1</v>
      </c>
      <c r="AF123" t="s">
        <v>3</v>
      </c>
      <c r="AG123">
        <v>0.94</v>
      </c>
      <c r="AH123">
        <v>2</v>
      </c>
      <c r="AI123">
        <v>421519962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ROW(Source!A183)</f>
        <v>183</v>
      </c>
      <c r="B124">
        <v>421519966</v>
      </c>
      <c r="C124">
        <v>421519961</v>
      </c>
      <c r="D124">
        <v>140403395</v>
      </c>
      <c r="E124">
        <v>1</v>
      </c>
      <c r="F124">
        <v>1</v>
      </c>
      <c r="G124">
        <v>1</v>
      </c>
      <c r="H124">
        <v>1</v>
      </c>
      <c r="I124" t="s">
        <v>366</v>
      </c>
      <c r="J124" t="s">
        <v>3</v>
      </c>
      <c r="K124" t="s">
        <v>367</v>
      </c>
      <c r="L124">
        <v>1369</v>
      </c>
      <c r="N124">
        <v>1013</v>
      </c>
      <c r="O124" t="s">
        <v>355</v>
      </c>
      <c r="P124" t="s">
        <v>355</v>
      </c>
      <c r="Q124">
        <v>1</v>
      </c>
      <c r="X124">
        <v>0.47</v>
      </c>
      <c r="Y124">
        <v>0</v>
      </c>
      <c r="Z124">
        <v>0</v>
      </c>
      <c r="AA124">
        <v>0</v>
      </c>
      <c r="AB124">
        <v>221.5</v>
      </c>
      <c r="AC124">
        <v>0</v>
      </c>
      <c r="AD124">
        <v>1</v>
      </c>
      <c r="AE124">
        <v>2</v>
      </c>
      <c r="AF124" t="s">
        <v>3</v>
      </c>
      <c r="AG124">
        <v>0.47</v>
      </c>
      <c r="AH124">
        <v>2</v>
      </c>
      <c r="AI124">
        <v>421519963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ROW(Source!A183)</f>
        <v>183</v>
      </c>
      <c r="B125">
        <v>421519967</v>
      </c>
      <c r="C125">
        <v>421519961</v>
      </c>
      <c r="D125">
        <v>140371490</v>
      </c>
      <c r="E125">
        <v>1</v>
      </c>
      <c r="F125">
        <v>1</v>
      </c>
      <c r="G125">
        <v>1</v>
      </c>
      <c r="H125">
        <v>2</v>
      </c>
      <c r="I125" t="s">
        <v>368</v>
      </c>
      <c r="J125" t="s">
        <v>369</v>
      </c>
      <c r="K125" t="s">
        <v>370</v>
      </c>
      <c r="L125">
        <v>1368</v>
      </c>
      <c r="N125">
        <v>1011</v>
      </c>
      <c r="O125" t="s">
        <v>361</v>
      </c>
      <c r="P125" t="s">
        <v>361</v>
      </c>
      <c r="Q125">
        <v>1</v>
      </c>
      <c r="X125">
        <v>0.47</v>
      </c>
      <c r="Y125">
        <v>0</v>
      </c>
      <c r="Z125">
        <v>977.59999999999991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0.47</v>
      </c>
      <c r="AH125">
        <v>2</v>
      </c>
      <c r="AI125">
        <v>421519964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ROW(Source!A184)</f>
        <v>184</v>
      </c>
      <c r="B126">
        <v>421519972</v>
      </c>
      <c r="C126">
        <v>421519968</v>
      </c>
      <c r="D126">
        <v>140403176</v>
      </c>
      <c r="E126">
        <v>1</v>
      </c>
      <c r="F126">
        <v>1</v>
      </c>
      <c r="G126">
        <v>1</v>
      </c>
      <c r="H126">
        <v>1</v>
      </c>
      <c r="I126" t="s">
        <v>362</v>
      </c>
      <c r="J126" t="s">
        <v>3</v>
      </c>
      <c r="K126" t="s">
        <v>363</v>
      </c>
      <c r="L126">
        <v>1369</v>
      </c>
      <c r="N126">
        <v>1013</v>
      </c>
      <c r="O126" t="s">
        <v>355</v>
      </c>
      <c r="P126" t="s">
        <v>355</v>
      </c>
      <c r="Q126">
        <v>1</v>
      </c>
      <c r="X126">
        <v>0.6</v>
      </c>
      <c r="Y126">
        <v>0</v>
      </c>
      <c r="Z126">
        <v>0</v>
      </c>
      <c r="AA126">
        <v>0</v>
      </c>
      <c r="AB126">
        <v>173.4</v>
      </c>
      <c r="AC126">
        <v>0</v>
      </c>
      <c r="AD126">
        <v>1</v>
      </c>
      <c r="AE126">
        <v>1</v>
      </c>
      <c r="AF126" t="s">
        <v>3</v>
      </c>
      <c r="AG126">
        <v>0.6</v>
      </c>
      <c r="AH126">
        <v>2</v>
      </c>
      <c r="AI126">
        <v>421519969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ROW(Source!A184)</f>
        <v>184</v>
      </c>
      <c r="B127">
        <v>421519973</v>
      </c>
      <c r="C127">
        <v>421519968</v>
      </c>
      <c r="D127">
        <v>140403395</v>
      </c>
      <c r="E127">
        <v>1</v>
      </c>
      <c r="F127">
        <v>1</v>
      </c>
      <c r="G127">
        <v>1</v>
      </c>
      <c r="H127">
        <v>1</v>
      </c>
      <c r="I127" t="s">
        <v>366</v>
      </c>
      <c r="J127" t="s">
        <v>3</v>
      </c>
      <c r="K127" t="s">
        <v>367</v>
      </c>
      <c r="L127">
        <v>1369</v>
      </c>
      <c r="N127">
        <v>1013</v>
      </c>
      <c r="O127" t="s">
        <v>355</v>
      </c>
      <c r="P127" t="s">
        <v>355</v>
      </c>
      <c r="Q127">
        <v>1</v>
      </c>
      <c r="X127">
        <v>0.3</v>
      </c>
      <c r="Y127">
        <v>0</v>
      </c>
      <c r="Z127">
        <v>0</v>
      </c>
      <c r="AA127">
        <v>0</v>
      </c>
      <c r="AB127">
        <v>221.5</v>
      </c>
      <c r="AC127">
        <v>0</v>
      </c>
      <c r="AD127">
        <v>1</v>
      </c>
      <c r="AE127">
        <v>2</v>
      </c>
      <c r="AF127" t="s">
        <v>3</v>
      </c>
      <c r="AG127">
        <v>0.3</v>
      </c>
      <c r="AH127">
        <v>2</v>
      </c>
      <c r="AI127">
        <v>421519970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ROW(Source!A184)</f>
        <v>184</v>
      </c>
      <c r="B128">
        <v>421519974</v>
      </c>
      <c r="C128">
        <v>421519968</v>
      </c>
      <c r="D128">
        <v>140371490</v>
      </c>
      <c r="E128">
        <v>1</v>
      </c>
      <c r="F128">
        <v>1</v>
      </c>
      <c r="G128">
        <v>1</v>
      </c>
      <c r="H128">
        <v>2</v>
      </c>
      <c r="I128" t="s">
        <v>368</v>
      </c>
      <c r="J128" t="s">
        <v>369</v>
      </c>
      <c r="K128" t="s">
        <v>370</v>
      </c>
      <c r="L128">
        <v>1368</v>
      </c>
      <c r="N128">
        <v>1011</v>
      </c>
      <c r="O128" t="s">
        <v>361</v>
      </c>
      <c r="P128" t="s">
        <v>361</v>
      </c>
      <c r="Q128">
        <v>1</v>
      </c>
      <c r="X128">
        <v>0.3</v>
      </c>
      <c r="Y128">
        <v>0</v>
      </c>
      <c r="Z128">
        <v>977.59999999999991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0.3</v>
      </c>
      <c r="AH128">
        <v>2</v>
      </c>
      <c r="AI128">
        <v>421519971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ROW(Source!A185)</f>
        <v>185</v>
      </c>
      <c r="B129">
        <v>421519979</v>
      </c>
      <c r="C129">
        <v>421519975</v>
      </c>
      <c r="D129">
        <v>140403176</v>
      </c>
      <c r="E129">
        <v>1</v>
      </c>
      <c r="F129">
        <v>1</v>
      </c>
      <c r="G129">
        <v>1</v>
      </c>
      <c r="H129">
        <v>1</v>
      </c>
      <c r="I129" t="s">
        <v>362</v>
      </c>
      <c r="J129" t="s">
        <v>3</v>
      </c>
      <c r="K129" t="s">
        <v>363</v>
      </c>
      <c r="L129">
        <v>1369</v>
      </c>
      <c r="N129">
        <v>1013</v>
      </c>
      <c r="O129" t="s">
        <v>355</v>
      </c>
      <c r="P129" t="s">
        <v>355</v>
      </c>
      <c r="Q129">
        <v>1</v>
      </c>
      <c r="X129">
        <v>0.65999999999999992</v>
      </c>
      <c r="Y129">
        <v>0</v>
      </c>
      <c r="Z129">
        <v>0</v>
      </c>
      <c r="AA129">
        <v>0</v>
      </c>
      <c r="AB129">
        <v>173.4</v>
      </c>
      <c r="AC129">
        <v>0</v>
      </c>
      <c r="AD129">
        <v>1</v>
      </c>
      <c r="AE129">
        <v>1</v>
      </c>
      <c r="AF129" t="s">
        <v>3</v>
      </c>
      <c r="AG129">
        <v>0.65999999999999992</v>
      </c>
      <c r="AH129">
        <v>2</v>
      </c>
      <c r="AI129">
        <v>421519976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ROW(Source!A185)</f>
        <v>185</v>
      </c>
      <c r="B130">
        <v>421519980</v>
      </c>
      <c r="C130">
        <v>421519975</v>
      </c>
      <c r="D130">
        <v>140403178</v>
      </c>
      <c r="E130">
        <v>1</v>
      </c>
      <c r="F130">
        <v>1</v>
      </c>
      <c r="G130">
        <v>1</v>
      </c>
      <c r="H130">
        <v>1</v>
      </c>
      <c r="I130" t="s">
        <v>364</v>
      </c>
      <c r="J130" t="s">
        <v>3</v>
      </c>
      <c r="K130" t="s">
        <v>354</v>
      </c>
      <c r="L130">
        <v>1369</v>
      </c>
      <c r="N130">
        <v>1013</v>
      </c>
      <c r="O130" t="s">
        <v>355</v>
      </c>
      <c r="P130" t="s">
        <v>355</v>
      </c>
      <c r="Q130">
        <v>1</v>
      </c>
      <c r="X130">
        <v>0.17</v>
      </c>
      <c r="Y130">
        <v>0</v>
      </c>
      <c r="Z130">
        <v>0</v>
      </c>
      <c r="AA130">
        <v>0</v>
      </c>
      <c r="AB130">
        <v>173.4</v>
      </c>
      <c r="AC130">
        <v>0</v>
      </c>
      <c r="AD130">
        <v>1</v>
      </c>
      <c r="AE130">
        <v>2</v>
      </c>
      <c r="AF130" t="s">
        <v>3</v>
      </c>
      <c r="AG130">
        <v>0.17</v>
      </c>
      <c r="AH130">
        <v>2</v>
      </c>
      <c r="AI130">
        <v>421519977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ROW(Source!A185)</f>
        <v>185</v>
      </c>
      <c r="B131">
        <v>421519981</v>
      </c>
      <c r="C131">
        <v>421519975</v>
      </c>
      <c r="D131">
        <v>140371526</v>
      </c>
      <c r="E131">
        <v>1</v>
      </c>
      <c r="F131">
        <v>1</v>
      </c>
      <c r="G131">
        <v>1</v>
      </c>
      <c r="H131">
        <v>2</v>
      </c>
      <c r="I131" t="s">
        <v>358</v>
      </c>
      <c r="J131" t="s">
        <v>365</v>
      </c>
      <c r="K131" t="s">
        <v>360</v>
      </c>
      <c r="L131">
        <v>1368</v>
      </c>
      <c r="N131">
        <v>1011</v>
      </c>
      <c r="O131" t="s">
        <v>361</v>
      </c>
      <c r="P131" t="s">
        <v>361</v>
      </c>
      <c r="Q131">
        <v>1</v>
      </c>
      <c r="X131">
        <v>0.17</v>
      </c>
      <c r="Y131">
        <v>0</v>
      </c>
      <c r="Z131">
        <v>237.4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0.17</v>
      </c>
      <c r="AH131">
        <v>2</v>
      </c>
      <c r="AI131">
        <v>421519978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ROW(Source!A186)</f>
        <v>186</v>
      </c>
      <c r="B132">
        <v>421519986</v>
      </c>
      <c r="C132">
        <v>421519982</v>
      </c>
      <c r="D132">
        <v>140403176</v>
      </c>
      <c r="E132">
        <v>1</v>
      </c>
      <c r="F132">
        <v>1</v>
      </c>
      <c r="G132">
        <v>1</v>
      </c>
      <c r="H132">
        <v>1</v>
      </c>
      <c r="I132" t="s">
        <v>362</v>
      </c>
      <c r="J132" t="s">
        <v>3</v>
      </c>
      <c r="K132" t="s">
        <v>363</v>
      </c>
      <c r="L132">
        <v>1369</v>
      </c>
      <c r="N132">
        <v>1013</v>
      </c>
      <c r="O132" t="s">
        <v>355</v>
      </c>
      <c r="P132" t="s">
        <v>355</v>
      </c>
      <c r="Q132">
        <v>1</v>
      </c>
      <c r="X132">
        <v>2.8</v>
      </c>
      <c r="Y132">
        <v>0</v>
      </c>
      <c r="Z132">
        <v>0</v>
      </c>
      <c r="AA132">
        <v>0</v>
      </c>
      <c r="AB132">
        <v>173.4</v>
      </c>
      <c r="AC132">
        <v>0</v>
      </c>
      <c r="AD132">
        <v>1</v>
      </c>
      <c r="AE132">
        <v>1</v>
      </c>
      <c r="AF132" t="s">
        <v>3</v>
      </c>
      <c r="AG132">
        <v>2.8</v>
      </c>
      <c r="AH132">
        <v>2</v>
      </c>
      <c r="AI132">
        <v>421519983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ROW(Source!A186)</f>
        <v>186</v>
      </c>
      <c r="B133">
        <v>421519987</v>
      </c>
      <c r="C133">
        <v>421519982</v>
      </c>
      <c r="D133">
        <v>140403178</v>
      </c>
      <c r="E133">
        <v>1</v>
      </c>
      <c r="F133">
        <v>1</v>
      </c>
      <c r="G133">
        <v>1</v>
      </c>
      <c r="H133">
        <v>1</v>
      </c>
      <c r="I133" t="s">
        <v>364</v>
      </c>
      <c r="J133" t="s">
        <v>3</v>
      </c>
      <c r="K133" t="s">
        <v>354</v>
      </c>
      <c r="L133">
        <v>1369</v>
      </c>
      <c r="N133">
        <v>1013</v>
      </c>
      <c r="O133" t="s">
        <v>355</v>
      </c>
      <c r="P133" t="s">
        <v>355</v>
      </c>
      <c r="Q133">
        <v>1</v>
      </c>
      <c r="X133">
        <v>0.7</v>
      </c>
      <c r="Y133">
        <v>0</v>
      </c>
      <c r="Z133">
        <v>0</v>
      </c>
      <c r="AA133">
        <v>0</v>
      </c>
      <c r="AB133">
        <v>173.4</v>
      </c>
      <c r="AC133">
        <v>0</v>
      </c>
      <c r="AD133">
        <v>1</v>
      </c>
      <c r="AE133">
        <v>2</v>
      </c>
      <c r="AF133" t="s">
        <v>3</v>
      </c>
      <c r="AG133">
        <v>0.7</v>
      </c>
      <c r="AH133">
        <v>2</v>
      </c>
      <c r="AI133">
        <v>421519984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ROW(Source!A186)</f>
        <v>186</v>
      </c>
      <c r="B134">
        <v>421519988</v>
      </c>
      <c r="C134">
        <v>421519982</v>
      </c>
      <c r="D134">
        <v>140371526</v>
      </c>
      <c r="E134">
        <v>1</v>
      </c>
      <c r="F134">
        <v>1</v>
      </c>
      <c r="G134">
        <v>1</v>
      </c>
      <c r="H134">
        <v>2</v>
      </c>
      <c r="I134" t="s">
        <v>358</v>
      </c>
      <c r="J134" t="s">
        <v>365</v>
      </c>
      <c r="K134" t="s">
        <v>360</v>
      </c>
      <c r="L134">
        <v>1368</v>
      </c>
      <c r="N134">
        <v>1011</v>
      </c>
      <c r="O134" t="s">
        <v>361</v>
      </c>
      <c r="P134" t="s">
        <v>361</v>
      </c>
      <c r="Q134">
        <v>1</v>
      </c>
      <c r="X134">
        <v>0.7</v>
      </c>
      <c r="Y134">
        <v>0</v>
      </c>
      <c r="Z134">
        <v>237.4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0.7</v>
      </c>
      <c r="AH134">
        <v>2</v>
      </c>
      <c r="AI134">
        <v>421519985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287937588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Смета. Тех.освид. ВЛ-35-110кВ НМ-2027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1</vt:lpstr>
      <vt:lpstr>Source</vt:lpstr>
      <vt:lpstr>SourceObSm</vt:lpstr>
      <vt:lpstr>SmtRes</vt:lpstr>
      <vt:lpstr>EtalonRes</vt:lpstr>
      <vt:lpstr>SrcPoprs</vt:lpstr>
      <vt:lpstr>SrcKA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Бондарев Максим Евгеньевич</cp:lastModifiedBy>
  <dcterms:created xsi:type="dcterms:W3CDTF">2026-06-24T06:27:46Z</dcterms:created>
  <dcterms:modified xsi:type="dcterms:W3CDTF">2026-06-24T06:31:58Z</dcterms:modified>
</cp:coreProperties>
</file>